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271929\Desktop\April MCR 2021\SWEPCO\"/>
    </mc:Choice>
  </mc:AlternateContent>
  <bookViews>
    <workbookView xWindow="0" yWindow="0" windowWidth="23040" windowHeight="9210" tabRatio="695"/>
  </bookViews>
  <sheets>
    <sheet name="MonthlyReportForm-SWEPCO" sheetId="18" r:id="rId1"/>
  </sheets>
  <definedNames>
    <definedName name="_xlnm.Print_Area" localSheetId="0">'MonthlyReportForm-SWEPCO'!$A$1:$W$60</definedName>
  </definedNames>
  <calcPr calcId="162913"/>
</workbook>
</file>

<file path=xl/calcChain.xml><?xml version="1.0" encoding="utf-8"?>
<calcChain xmlns="http://schemas.openxmlformats.org/spreadsheetml/2006/main">
  <c r="K7" i="18" l="1"/>
  <c r="K58" i="18" l="1"/>
  <c r="K57" i="18"/>
  <c r="K56" i="18"/>
  <c r="K60" i="18"/>
  <c r="K59" i="18"/>
  <c r="K55" i="18"/>
  <c r="K54" i="18" l="1"/>
  <c r="K53" i="18"/>
  <c r="K52" i="18"/>
  <c r="K51" i="18"/>
  <c r="K50" i="18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" i="18"/>
  <c r="K10" i="18"/>
  <c r="K9" i="18"/>
  <c r="K8" i="18"/>
  <c r="K6" i="18"/>
  <c r="K5" i="18"/>
  <c r="K4" i="18"/>
  <c r="K3" i="18"/>
  <c r="K2" i="18"/>
</calcChain>
</file>

<file path=xl/sharedStrings.xml><?xml version="1.0" encoding="utf-8"?>
<sst xmlns="http://schemas.openxmlformats.org/spreadsheetml/2006/main" count="421" uniqueCount="255">
  <si>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</si>
  <si>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</si>
  <si>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</si>
  <si>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</si>
  <si>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</si>
  <si>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</si>
  <si>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</si>
  <si>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</si>
  <si>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</si>
  <si>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</si>
  <si>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</si>
  <si>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</si>
  <si>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</si>
  <si>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</si>
  <si>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</si>
  <si>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</si>
  <si>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</si>
  <si>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</si>
  <si>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Finish Date (Construction Complete)</t>
  </si>
  <si>
    <t>Bowie</t>
  </si>
  <si>
    <t>Steel, Single Pole</t>
  </si>
  <si>
    <t>Panola</t>
  </si>
  <si>
    <t>Morris</t>
  </si>
  <si>
    <t>1272 KCM
54/19 ACSR
"PHEASANT"</t>
  </si>
  <si>
    <t>Varies</t>
  </si>
  <si>
    <t>Utilizing exisiting easements. Landowners noticed.</t>
  </si>
  <si>
    <t>Property Purchased</t>
  </si>
  <si>
    <t>T2 477 KCM ACSR</t>
  </si>
  <si>
    <t>Various</t>
  </si>
  <si>
    <t>Within Station Property</t>
  </si>
  <si>
    <t>Rebuild and Reconductor the Bann to Redlick 69-kV T-Line (exisiting double circuit with Bann to New Boston 138-kV transmission line) to 138-kV Standards but will continue to operate at 69 kV.</t>
  </si>
  <si>
    <t>Landowners Consent Obtained</t>
  </si>
  <si>
    <t>Adora Tap - West Mt. Pleasant</t>
  </si>
  <si>
    <t>Mt. Pleasant/Titus</t>
  </si>
  <si>
    <t>42622941a</t>
  </si>
  <si>
    <t>Pilgrims Pride - Winfield Rehab (Pilgrims Pride - Adora Tap)</t>
  </si>
  <si>
    <t>Titus</t>
  </si>
  <si>
    <t>Rebuild and Reconductor 1.61 miles of 69-kV T-Line to 138-kV Standards. Continues to operate at 69 kV.</t>
  </si>
  <si>
    <t>Wilkes 345-kV: Replace breakers and auto transformer</t>
  </si>
  <si>
    <t>Marion</t>
  </si>
  <si>
    <t>Replace 138-kV Breakers and Bus and one 138/345-kV auto transformer</t>
  </si>
  <si>
    <t>345 / 138</t>
  </si>
  <si>
    <t>Vernon Station (SPP): Breaker Replacement</t>
  </si>
  <si>
    <t>Vernon/Wilbarger</t>
  </si>
  <si>
    <t>Replace 69-kV Circuit Breakers 122</t>
  </si>
  <si>
    <t>Within exisiting property</t>
  </si>
  <si>
    <t>Landowner Consent Obtained</t>
  </si>
  <si>
    <t>Utilitzing exisiting easements. Landowners noticed.</t>
  </si>
  <si>
    <t>Harrison</t>
  </si>
  <si>
    <t>North New Boston 138-kV Substation</t>
  </si>
  <si>
    <t>New Boston/Bowie</t>
  </si>
  <si>
    <t>Richmond Rd - NW Texarkana SWAEC Tap 69-kV Line Rebuild</t>
  </si>
  <si>
    <t>Texarkana/Bowie</t>
  </si>
  <si>
    <t>Rebuild and Reconductor 1.10 miles of the NW Texarkana SWAEC Tap to Richmond Road 69-kV T-Line to 138-kV standard but will continue to operate at 69 kV.</t>
  </si>
  <si>
    <t>Hill Lake</t>
  </si>
  <si>
    <t>Hill Lake 138-kV Extension: Terminate the Logansport - Rock Hill - Tenaha 138-kV transmission line with double-circuit structues into new Hill Lake Station</t>
  </si>
  <si>
    <t>1272 ACSR
54/19
(Pheasant)</t>
  </si>
  <si>
    <t>Brandy Branch 
138-kV Box Bay</t>
  </si>
  <si>
    <t>Bundled CURLEW 
1033.5 
ACSR/SD
 TYPE 5 42/7</t>
  </si>
  <si>
    <t>Transmission line within Company owned property. No additional easement required.</t>
  </si>
  <si>
    <t>Within Company-Owned property. No additional easement required.</t>
  </si>
  <si>
    <t>Mt.Pleasant 69/138-kV substation</t>
  </si>
  <si>
    <t>Upgrade switch 4112 and accosciated breakers and bus jumpers to 2000amps. Upgraded strain bus in west 69 kV bay. Install OPGW fiber. Work includes mobil hook up and use.</t>
  </si>
  <si>
    <t>Richmond Rd - Redlick Tap 69-kV Line Rebuild</t>
  </si>
  <si>
    <t>Rebuild and Reconductor 2.8 miles of the Redlick Tap to Richmond Road 69-kV T-Line to 138-kV standards but will continue to operate at 69 kV.</t>
  </si>
  <si>
    <t>North Mineola Substation Rebuild</t>
  </si>
  <si>
    <t>Mineola/Wood</t>
  </si>
  <si>
    <t>Replace circuit breakers and associated breaker jumpers. Replace disconnect switches. Replace PTs with (3) new CCVTs on Mineola line terminal and Quitman line terminals.</t>
  </si>
  <si>
    <t>Anderson Creek 138-kV Substation</t>
  </si>
  <si>
    <t>Remote end relay upgrade work. Replace exisiting CTs and PTs with new CT/PT combo metering. New 3 phase CCVT's will be installed. Install new 3-bay transclosure unit with DC power system.</t>
  </si>
  <si>
    <t>Bann - Redlick 
69-kV Rebuild</t>
  </si>
  <si>
    <t>Rebuild and Reconductor 0.86 miles of  69-kV T-Line to 138-kV Standards. Continues to operate at 69 kV.</t>
  </si>
  <si>
    <t>Relocate a 1.50 mile section of the exisiting SWEPCO Pirkey -Tenaska Rusk County 345-kV transmission line to faciliate advancement of mining at Sabine Mine. Relocation occurs between Pirkey Substation and Lebrock Substation.</t>
  </si>
  <si>
    <t>Terminate the Knox Lee - Pirkey 138-kV transmission line into Brandy Branch 138-kVPOD Box Bay. This will also include the temporary hard tap for the customer.</t>
  </si>
  <si>
    <t>Construct a new 138-kV POD Box Bay with 2-3000A MO. Scada-Controlled switches with SF6 Interrupters. 1-3000A MO. Scada-Controlled Tap Switch, and 1-3000A Maintenance Switch on the Knox Lee - Pirkey 138-kV transmission line.</t>
  </si>
  <si>
    <t>Initial Estimated Project Cost
($)</t>
  </si>
  <si>
    <t>Final Estimated Project Cost
($)</t>
  </si>
  <si>
    <t>Final Actual Project Cost              
($)</t>
  </si>
  <si>
    <t>16 TAC
25.101
(c)(5)(B)</t>
  </si>
  <si>
    <t>16 TAC
25.101
(c)(5)(A)</t>
  </si>
  <si>
    <t>16 TAC
25.83(a)(3)</t>
  </si>
  <si>
    <t>16 TAC
25.101
(c)(5)(E)</t>
  </si>
  <si>
    <t xml:space="preserve">16 TAC
25.101
(c)(5)(A) </t>
  </si>
  <si>
    <t>16 TAC 25.101     (c)(5)(B)</t>
  </si>
  <si>
    <t>Cookville 
69-kV
Box Bay</t>
  </si>
  <si>
    <t>Construct new 138-KV Box Bay POD (operating at 69-KV) at the Cookville 69-kV Tap with three (3) MOAB switches and remove two (2) existing switches. Add fiber transition into station along the line. No auto-sectionalizing required.</t>
  </si>
  <si>
    <t>Buford Survey 
69-kV 
Box Bay</t>
  </si>
  <si>
    <t>Construct new 138-KV Box Bay POD (operating at 69-KV) at the Buford Survey 69-kV Tap with three (3) MOAB switches and remove three (3) existing switches. Add fiber transition into station along the line. Auto-sectionalizing required.</t>
  </si>
  <si>
    <t>Dekalb to Mt. Pleasant 69-kV transmission line: Cut- Ins to new Box Bays</t>
  </si>
  <si>
    <t>T10104999</t>
  </si>
  <si>
    <t>Cookville 
69-kV Tap:
Cut-In to new Cookville Box Bay</t>
  </si>
  <si>
    <t>Terminate the existing Cookville 69-kV Tap into the new Cookville 69-kV Box Bay. Will be built to 138-kV Standards but operated at 69-kV.</t>
  </si>
  <si>
    <t>T10105018</t>
  </si>
  <si>
    <t>Buford Survey 
69-kV Tap:
Cut-In to new Buford Survey Box Bay</t>
  </si>
  <si>
    <t>Terminate the existing Buford Survey 69-kV Tap into new Buford Survey 69-kV Box Bay. Will be built to 138-kV Standards but operated at 69-kV.</t>
  </si>
  <si>
    <t>1272 KCM 54/19 ACSR "PHEASANT"</t>
  </si>
  <si>
    <t>Steel, Single
Pole</t>
  </si>
  <si>
    <t>16 TAC 25.101     (c)(5)(A)</t>
  </si>
  <si>
    <t>Wood</t>
  </si>
  <si>
    <t>Mineola 69-kV Substation Upgrade &amp; Expansion</t>
  </si>
  <si>
    <t>42944074
(P18222007)</t>
  </si>
  <si>
    <t>Replacement of one 69-kV breaker and upgrade of another. Replacement of four switches, (9) ccvts and 3 arresters. Rebuild of existing bus for increased rating needed and relocate existing arresters and other equipment for the rebuild. Install new DICM to replace switch house equipment. Expand substation property.</t>
  </si>
  <si>
    <t>42941298
(P18222001)</t>
  </si>
  <si>
    <t>New Quitman 69-kV Substation</t>
  </si>
  <si>
    <t>Construct a new 69-kV, 40kA, 2000A, (4) four-breaker ring bus design substation on a new station pad on 10 acres of purchased property located about 0.6 miles to the northeast of existing Quitman Substation.</t>
  </si>
  <si>
    <t>Rebuild and Reconductor 4.92 miles of the 39th Street to NW Texarakana SWAEC Tap 69-kV T-Line to 138-kV standards but will continue to operate at 69-kV.</t>
  </si>
  <si>
    <t>42631655
(A16806006)</t>
  </si>
  <si>
    <t>39th Street - NW Texarkana SWAEC Tap 69-kV Line Rebuild</t>
  </si>
  <si>
    <t>Grand Saline 69-kV Substation Upgrade &amp; Expansion</t>
  </si>
  <si>
    <t>Replacement of two 69-kV breakers.  Replacement of four breaker disconnect switches. Replacement of two breaker disconnect switches with new circuit switchers. Remove two bypass switches. All 69-kV cap and pin bus support insulators will be replaced.  Install new DICM to replace switch house equipment. Expand substation property.</t>
  </si>
  <si>
    <t>42944077
(P18222008)</t>
  </si>
  <si>
    <t>Titus,Morris</t>
  </si>
  <si>
    <t>Grand Saline/
Van Zandt</t>
  </si>
  <si>
    <t xml:space="preserve">NW Texarkana 
138-kV Station </t>
  </si>
  <si>
    <t>Add an additional 138-kV line terminal, circuit breaker, and necessary relaying for the Bann - NW Texarkana 138-kV transmission line so the Bann &amp; North New Boston 138-kV lines can be separated and terminated at different station dead ends.</t>
  </si>
  <si>
    <t>Bann - NW Texarkana 
138-kV T-Line</t>
  </si>
  <si>
    <t>1272 ACSR 54/19
Pheasant</t>
  </si>
  <si>
    <t>Steel 
Dead-End</t>
  </si>
  <si>
    <t>Upgrade relaying and replace CCVT's at remote end station</t>
  </si>
  <si>
    <t>Upgrade relaying at remote end station</t>
  </si>
  <si>
    <t>Utilizing existing easements
Landowners noticed</t>
  </si>
  <si>
    <t>42976121
(P18254001)</t>
  </si>
  <si>
    <t>42976124
(P18254002)</t>
  </si>
  <si>
    <t>42976122
(P18254006)</t>
  </si>
  <si>
    <t>42976123
(P18254007)</t>
  </si>
  <si>
    <t>Convert the Lydia 345kV station to a ring bus configuration, eliminating the 3-terminal line by adding breakers.  A new station will be built in the clear on newly purchased property; the existing station will be retired.</t>
  </si>
  <si>
    <t>Lydia 
345-kV Station</t>
  </si>
  <si>
    <t>Bann 
138-kV Substation</t>
  </si>
  <si>
    <t>42941390
(P18215001)</t>
  </si>
  <si>
    <t>Reterminate the Bann - NW Texarkana 138-kV transmission line to new station line terminal with (2) new spans.</t>
  </si>
  <si>
    <t xml:space="preserve">Alba/Wood </t>
  </si>
  <si>
    <t>Install one transmission structure to feed the new station rebuild</t>
  </si>
  <si>
    <t>T10068530
(DP20S05D0)</t>
  </si>
  <si>
    <t>T10068526
(DP20S05C0)</t>
  </si>
  <si>
    <t>Alba 69-kV Substation Upgrade: T-Station</t>
  </si>
  <si>
    <t>Alba 69-kV Substation Upgrade: T-Line</t>
  </si>
  <si>
    <t xml:space="preserve">Rebuild Alba substation with new station deadend, bus work, SSVT, and relaying. </t>
  </si>
  <si>
    <t>T10076668
(A19084001)</t>
  </si>
  <si>
    <t>Bann - NW Texarkana 
138-kV T-Line
Interstate 30 TxDOT Relocation</t>
  </si>
  <si>
    <t>Relocate one structure along the Bann to NW Texarkana 138-kV transmission line to make room for access roads being built along Interstate Highway 30 (IH 30) as requested by the Texas Department of Transportation (TxDOT)</t>
  </si>
  <si>
    <t>1590 ACSR 54/19 
Falcon</t>
  </si>
  <si>
    <t>Concrete Mono Pole</t>
  </si>
  <si>
    <t>16 TAC
25.101
(c)(5)(F)</t>
  </si>
  <si>
    <t>Landowners Noticed</t>
  </si>
  <si>
    <t>T10076671
(A19084002)</t>
  </si>
  <si>
    <t>Relocate two structures along the Bann to New Boston 69-kV transmission line to make room for access roads being built along Interstate Highway 30 (IH 30) as requested by the Texas Department of Transportation (TxDOT)</t>
  </si>
  <si>
    <t>Steel 
Mono Pole</t>
  </si>
  <si>
    <t>NW Texarkana 
Tap Switch</t>
  </si>
  <si>
    <t>42904907 (A15706022)</t>
  </si>
  <si>
    <t>Telecomm fiber transitions from T-line into stations</t>
  </si>
  <si>
    <t>T-line Retermination work associated and required for rebuild of NW Texarkana Tap Switch and both Redlick Tap Switches</t>
  </si>
  <si>
    <t>Install telecomm fiber transitions from T-line into station at Bann Station, Richmond Road Station, and 39th Street Station</t>
  </si>
  <si>
    <t xml:space="preserve">NW Texarkana 
Tap Switch &amp; 
Redick Tap Switches:
T-line Retermination </t>
  </si>
  <si>
    <t>Bann-New Boston 69-kV T-Line: Interstate 30 TxDOT Relocation</t>
  </si>
  <si>
    <t>Within Existing Easement
Landowners Noticed</t>
  </si>
  <si>
    <t>42904905
(A15706010)</t>
  </si>
  <si>
    <t>42905248
(A16806068)</t>
  </si>
  <si>
    <t>T10132489
(A18806054)</t>
  </si>
  <si>
    <t>Lone Star South - Failed Relay</t>
  </si>
  <si>
    <t>Lone Star/Morris</t>
  </si>
  <si>
    <t>Replace failed transformer differential relay panel on 138/69kV transformer</t>
  </si>
  <si>
    <t>795 KCM ACSR "Drake"</t>
  </si>
  <si>
    <t>Steel Mono Pole</t>
  </si>
  <si>
    <t>Centerline</t>
  </si>
  <si>
    <t>Utilizing Existing Easement
Landowners Noticed</t>
  </si>
  <si>
    <t>42952898
(A18106002)
(A18106004)</t>
  </si>
  <si>
    <t>Woodlawn -
N Marshall
69-kV Rebuild</t>
  </si>
  <si>
    <t>Marshall/Harrison</t>
  </si>
  <si>
    <t xml:space="preserve">Rebuild and reconductor the Woodlawn to N. Marshall 69-kV transmission line  to 138-kV standards but will continue to operate at 69 kV. </t>
  </si>
  <si>
    <t>42952896
(A18106011)</t>
  </si>
  <si>
    <t>N Marshall
69-kV Substation:
Construct Box Bay</t>
  </si>
  <si>
    <t xml:space="preserve">The  69-kV portion of the station will be replaced with a box bay. Breaker 7570 with be replaced with new 2000 A breaker as part of this rebuild.  A DICM will be installed to house all of the new transmission relay equipment.  </t>
  </si>
  <si>
    <t>Within AEP Property</t>
  </si>
  <si>
    <t>42963433
(A18106017)</t>
  </si>
  <si>
    <t>N Marshall - Marshall
69-kV Retermination</t>
  </si>
  <si>
    <t>Terminate the existing N Marshall to Marshall 69-kV line into new Box Bay as part of the Jefferson station rebuild</t>
  </si>
  <si>
    <t>T10139440
(A18806048)</t>
  </si>
  <si>
    <t>Overton 138-kV Substation</t>
  </si>
  <si>
    <t>Overton/Rusk</t>
  </si>
  <si>
    <t xml:space="preserve">Replace failed PLC carrier set on Overton - NW Henderson 138kV line as well as line protection relays.  </t>
  </si>
  <si>
    <t>16 TAC 25.83(a)(3)</t>
  </si>
  <si>
    <t>Within station property</t>
  </si>
  <si>
    <t>T10139442
(A18806050)</t>
  </si>
  <si>
    <t>NW Henderson
138-kV Substation</t>
  </si>
  <si>
    <t>Henderson/Rusk</t>
  </si>
  <si>
    <t>T10142089
(A18806059)</t>
  </si>
  <si>
    <t>South Texas Eastman Failed LCBIII</t>
  </si>
  <si>
    <t>Longview/Gregg</t>
  </si>
  <si>
    <t xml:space="preserve">Replace failed primary line differential protection relay and breaker controls on South Texas Eastman - Eastex SW 138kV line. </t>
  </si>
  <si>
    <t>T10142112
(A18806061)</t>
  </si>
  <si>
    <t>Eastex SW Failed LCBIII</t>
  </si>
  <si>
    <t>42939973
(P18231001)
(P18231002)</t>
  </si>
  <si>
    <t>Carthage T 138-kV Box Bay</t>
  </si>
  <si>
    <t>12/085/2021</t>
  </si>
  <si>
    <t>Property Purchased for Expansion</t>
  </si>
  <si>
    <t>T10236276
(A15713062)</t>
  </si>
  <si>
    <t>Rock Hill - Marshall 69-kV Line</t>
  </si>
  <si>
    <t>Marshall/Harrison,
Rusk</t>
  </si>
  <si>
    <t>Telecom Modernization Program: Install 18.5 miles of 96 count ADSS fiber  via Transmission between Marshall 69-kV Station and Rock Hill Station. For connectivity at Marshall 69kV Station, Rosborough Station and Rock Hill Station to support CES and ICON network.</t>
  </si>
  <si>
    <t>T10236194
(A15713129)</t>
  </si>
  <si>
    <t>LeBrock-Roseborough Telecom Fiber</t>
  </si>
  <si>
    <t>Telecom Modernization Program: Install 3.58 miles of 48 count ADSS  via Distribution between LeBrock Station and Rosborough Station. For connectivity at LeBrock Station and Rosborough Station to support CES and ICON network.</t>
  </si>
  <si>
    <t>T10236204
(A15713187)</t>
  </si>
  <si>
    <t>Lydia 345-kV Switch Station Fiber Extension North</t>
  </si>
  <si>
    <t>Telecom Modernization Program: Install 5.5 miles of 48 count ADSS  fiber via underground build between Lydia station and an existing splice point into fiber on the "Mount Pleasant‐New Boston 138-kV transmission line."  For connectivity at Lydia Station.</t>
  </si>
  <si>
    <t>T10236272
(A15713189)</t>
  </si>
  <si>
    <t>Lydia 345-kV Switch Station Fiber Extension South</t>
  </si>
  <si>
    <t xml:space="preserve">Telecom Modernization Program: Install 5.6 miles of 48 count ADSS  fiber via underground build between Lydia station and an existing splice point into fiber on the "Mount Pleasant‐New Boston 138-kV transmission line."  For connectivity at Lydia Station. </t>
  </si>
  <si>
    <t>T10236307
(A19351067)</t>
  </si>
  <si>
    <t>Marshall - Pirkey 
138-kV Line</t>
  </si>
  <si>
    <t>Telecom Modernization Program: Install 7.5 miles of 96 count ADSS  fiber between Marshall Station and Pirkey Station. For connectivity at Marshall Station and Pirkey Station to support CES and ICON network.</t>
  </si>
  <si>
    <t>Date Energized
(If Applicable)</t>
  </si>
  <si>
    <t>42941326
(P18222003)</t>
  </si>
  <si>
    <t xml:space="preserve">Steel Mono Poles
</t>
  </si>
  <si>
    <t>Grand Saline - Quitman 
69-kV Line</t>
  </si>
  <si>
    <t>Terminate the existing Grand Saline to Quitman 69-kV transmission line into New Quitman 69-kV Substation.  Project inlcudes 69-kV shoo-fly.</t>
  </si>
  <si>
    <t>556.5 ACSR 26/7
"Dove"</t>
  </si>
  <si>
    <t>T10138035
(A18806036)</t>
  </si>
  <si>
    <t>Replace Legacy DFR Monitoring</t>
  </si>
  <si>
    <t>T10180035
(A18806075)</t>
  </si>
  <si>
    <t>Lone Star South 
138-kV Substation</t>
  </si>
  <si>
    <t xml:space="preserve">Replace Line Relaying with AEP standard panels and a breaker control panel.
</t>
  </si>
  <si>
    <t>T10180047
(A18806076)</t>
  </si>
  <si>
    <t>Pittsburg/Camp</t>
  </si>
  <si>
    <t>Pirkey 
138-kV Substation</t>
  </si>
  <si>
    <t>Pittsburg 
138-kV Substation</t>
  </si>
  <si>
    <t xml:space="preserve">42904903
(A15706009)
</t>
  </si>
  <si>
    <t>42907518
(A18093001)</t>
  </si>
  <si>
    <t>42907529
(A18093003)</t>
  </si>
  <si>
    <t>42941332
(P18222004)</t>
  </si>
  <si>
    <t>T10138569
(P18222005)</t>
  </si>
  <si>
    <t>42941322
(P18222002)</t>
  </si>
  <si>
    <t>Redlick Tap
69-kV Switches</t>
  </si>
  <si>
    <t>Quitman -
Winnsboro
69-kV T-Line</t>
  </si>
  <si>
    <t>Quitman - 
WCEC Connection 
69-kV T-Line</t>
  </si>
  <si>
    <t>Quitman -
North Mineola
69-kV T-Line</t>
  </si>
  <si>
    <t>1590 ACSR/AW 54/19
"Falcon"</t>
  </si>
  <si>
    <t>1272 ACSR 54/19
"Pheasant"</t>
  </si>
  <si>
    <t>Utilizing Existing Easement
Landowners Noticed
Terminations Within Station Property</t>
  </si>
  <si>
    <t>Terminate the Quitman to Winnsboro 69-kV  transmission line into New Quitman 69-kV Substation.</t>
  </si>
  <si>
    <t>Terminate the Quitman to WCEC Connection 69-kV transmission line into New Quitman 69-kV Substation. And cut-in to existing customer WCEC station because of removal of old Quitman Substation.</t>
  </si>
  <si>
    <t>Terminate the Quitman to North Mineola  69-kV transmission line into New Quitman 69-kV Substation. Rebuild 6 spans from New Quitman Substation to existing/removed Quitman Substation.</t>
  </si>
  <si>
    <t>Quitman/Wood</t>
  </si>
  <si>
    <t>Bowie,Cass</t>
  </si>
  <si>
    <t>Bann - 
Red Springs REA
 138-kV T-Line</t>
  </si>
  <si>
    <t>Rebuild and Reconductor the Bann to Red Springs REA 138-kV transmission line.</t>
  </si>
  <si>
    <t>IPC Domino -
Red Springs REA 
138-kV T-Line</t>
  </si>
  <si>
    <t>Rebuild and Reconductor the IPC Domino to Red Springs REA 138-kV transmission line.</t>
  </si>
  <si>
    <t>Pirkey - Tenaska Rusk County 345-kV Line Relocate</t>
  </si>
  <si>
    <r>
      <rPr>
        <sz val="12"/>
        <color rgb="FFFF0000"/>
        <rFont val="Arial"/>
        <family val="2"/>
      </rPr>
      <t>43013538</t>
    </r>
    <r>
      <rPr>
        <sz val="12"/>
        <rFont val="Arial"/>
        <family val="2"/>
      </rPr>
      <t xml:space="preserve">
</t>
    </r>
    <r>
      <rPr>
        <strike/>
        <sz val="12"/>
        <rFont val="Arial"/>
        <family val="2"/>
      </rPr>
      <t>42644732</t>
    </r>
  </si>
  <si>
    <r>
      <t xml:space="preserve">Landowner Consent Obtained
</t>
    </r>
    <r>
      <rPr>
        <sz val="12"/>
        <color rgb="FFFF0000"/>
        <rFont val="Arial"/>
        <family val="2"/>
      </rPr>
      <t>CIAC Collected
Project 100% Reimburseable</t>
    </r>
  </si>
  <si>
    <t>Terminate the existing DeKalb to Mt. Pleasant 69-kV transmission line into the new Cookville 69-kV Box Bay and Buford Survey 69-kV Box Bay. Will be built to 138-kV Standards but operated at 69-kV.</t>
  </si>
  <si>
    <t>Replace existing 2-way phase over phase switch with 2000A phase-over-phase MOS with auto-sectionalizing.  Switch and structure will be built to 138-kV standards, but operated at  69-kV.</t>
  </si>
  <si>
    <t xml:space="preserve">Replace existing phase-over-phase switch with horizontal 1-way load break switch on new H-frame structure. Install new 1-way phase-over-phase load break switch on a separate new T-line structure. Switches will each be mounted on separate structures, separated by approximately 750 feet.  Install 2 PTs, 1 motor operator, SCADA control, battery, and 2 arresters at each location. Structure and switches will be built to 138-kV, but operated at 69-kV. </t>
  </si>
  <si>
    <t>Install 3 new138-kV breakers in current box bay. Expand station site to accommodate DICM. Install line relaying and breakers controls in new control house.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</si>
</sst>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&quot;$&quot;#,##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strike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0" fontId="17" fillId="0" borderId="0"/>
    <xf numFmtId="0" fontId="21" fillId="0" borderId="0"/>
  </cellStyleXfs>
  <cellXfs count="32">
    <xf numFmtId="0" fontId="0" fillId="0" borderId="0" xfId="0"/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44" fontId="21" fillId="0" borderId="2" xfId="58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0" fontId="21" fillId="0" borderId="0" xfId="41484" applyFont="1" applyAlignment="1" applyProtection="1">
      <alignment wrapText="1"/>
      <protection locked="0"/>
    </xf>
    <xf numFmtId="0" fontId="21" fillId="0" borderId="2" xfId="41484" applyFont="1" applyFill="1" applyBorder="1" applyAlignment="1">
      <alignment horizontal="center" vertical="center" wrapText="1"/>
    </xf>
    <xf numFmtId="0" fontId="21" fillId="0" borderId="2" xfId="41484" applyFont="1" applyFill="1" applyBorder="1" applyAlignment="1" applyProtection="1">
      <alignment horizontal="center" vertical="center" wrapText="1"/>
      <protection locked="0"/>
    </xf>
    <xf numFmtId="14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41483" applyFont="1" applyFill="1" applyBorder="1" applyAlignment="1" applyProtection="1">
      <alignment horizontal="center" vertical="center" wrapText="1"/>
      <protection locked="0"/>
    </xf>
    <xf numFmtId="44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1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41484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41485" applyFont="1" applyFill="1" applyBorder="1" applyAlignment="1" applyProtection="1">
      <alignment horizontal="center" vertical="center" wrapText="1"/>
      <protection locked="0"/>
    </xf>
    <xf numFmtId="0" fontId="25" fillId="0" borderId="0" xfId="41484" applyFont="1" applyFill="1" applyAlignment="1" applyProtection="1">
      <alignment horizontal="center" vertical="center" wrapText="1"/>
      <protection locked="0"/>
    </xf>
    <xf numFmtId="10" fontId="24" fillId="0" borderId="2" xfId="41484" applyNumberFormat="1" applyFont="1" applyFill="1" applyBorder="1" applyAlignment="1">
      <alignment horizontal="center" vertical="center"/>
    </xf>
    <xf numFmtId="14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4" fontId="24" fillId="0" borderId="2" xfId="58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 wrapText="1"/>
    </xf>
    <xf numFmtId="0" fontId="24" fillId="0" borderId="2" xfId="9" applyFont="1" applyFill="1" applyBorder="1" applyAlignment="1" applyProtection="1">
      <alignment horizontal="center" vertical="center" wrapText="1"/>
      <protection locked="0"/>
    </xf>
    <xf numFmtId="0" fontId="24" fillId="0" borderId="2" xfId="41485" applyFont="1" applyFill="1" applyBorder="1" applyAlignment="1" applyProtection="1">
      <alignment horizontal="center" vertical="center" wrapText="1"/>
      <protection locked="0"/>
    </xf>
  </cellXfs>
  <cellStyles count="41486">
    <cellStyle name="Currency 2" xfId="58"/>
    <cellStyle name="Currency 2 3" xfId="41483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21" xfId="41484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3 2" xfId="41485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4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5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6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7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8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9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0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1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2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3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4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5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6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7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8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9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0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1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1061811</xdr:rowOff>
    </xdr:to>
    <xdr:sp macro="" textlink="">
      <xdr:nvSpPr>
        <xdr:cNvPr id="22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4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5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6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7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8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9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0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1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2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3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4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7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8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9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40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41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1061811</xdr:rowOff>
    </xdr:to>
    <xdr:sp macro="" textlink="">
      <xdr:nvSpPr>
        <xdr:cNvPr id="42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43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44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45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46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47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48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49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50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51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52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53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54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55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56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57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58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59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60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61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62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63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64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65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66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67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68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69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70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71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72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73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74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75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76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77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78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79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80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81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82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83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84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85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86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87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88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89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90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1061811</xdr:rowOff>
    </xdr:to>
    <xdr:sp macro="" textlink="">
      <xdr:nvSpPr>
        <xdr:cNvPr id="91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92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93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94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95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96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97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98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99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00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01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02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03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04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05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06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07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08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09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10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11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12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13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14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15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16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17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18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19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20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21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22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23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24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25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26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27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28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1061811</xdr:rowOff>
    </xdr:to>
    <xdr:sp macro="" textlink="">
      <xdr:nvSpPr>
        <xdr:cNvPr id="129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130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31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32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33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34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35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136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37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38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39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40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41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142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43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44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45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46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47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48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49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50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51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52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53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54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55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56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57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58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59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60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61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62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63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64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65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66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67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68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69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70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71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72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73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74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75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76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77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78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79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1061811</xdr:rowOff>
    </xdr:to>
    <xdr:sp macro="" textlink="">
      <xdr:nvSpPr>
        <xdr:cNvPr id="180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81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82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83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84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85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86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87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88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89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90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91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92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93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94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95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96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97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98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199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1061811</xdr:rowOff>
    </xdr:to>
    <xdr:sp macro="" textlink="">
      <xdr:nvSpPr>
        <xdr:cNvPr id="200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201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02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03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04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05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06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07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08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09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10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11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12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13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14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15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16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17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18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19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220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21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222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23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224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25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226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27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228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1141313</xdr:rowOff>
    </xdr:to>
    <xdr:sp macro="" textlink="">
      <xdr:nvSpPr>
        <xdr:cNvPr id="229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15775" y="1924050"/>
          <a:ext cx="184731" cy="1041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30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31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32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33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34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35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36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37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38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39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40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41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42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43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44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45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46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47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48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1061811</xdr:rowOff>
    </xdr:to>
    <xdr:sp macro="" textlink="">
      <xdr:nvSpPr>
        <xdr:cNvPr id="249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250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51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52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53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54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55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256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57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58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59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60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61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62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63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64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65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66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67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68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69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70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71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72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73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74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75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76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77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78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79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80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81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82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83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84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85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86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1061811</xdr:rowOff>
    </xdr:to>
    <xdr:sp macro="" textlink="">
      <xdr:nvSpPr>
        <xdr:cNvPr id="287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15775" y="1924050"/>
          <a:ext cx="184731" cy="962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288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89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90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91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92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93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294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95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96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97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98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299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53</xdr:row>
      <xdr:rowOff>655539</xdr:rowOff>
    </xdr:to>
    <xdr:sp macro="" textlink="">
      <xdr:nvSpPr>
        <xdr:cNvPr id="300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15775" y="1924050"/>
          <a:ext cx="184731" cy="1998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01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02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03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04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05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06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07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08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09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10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11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12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13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14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15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16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17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18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19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20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21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22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23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24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25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26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27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28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9" name="TextBox 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5143"/>
    <xdr:sp macro="" textlink="">
      <xdr:nvSpPr>
        <xdr:cNvPr id="330" name="TextBox 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915775" y="762000"/>
          <a:ext cx="184731" cy="275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1" name="TextBox 2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2" name="TextBox 2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3" name="TextBox 2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4" name="TextBox 2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5" name="TextBox 2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6" name="TextBox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7" name="TextBox 2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8" name="TextBox 2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339" name="TextBox 2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0" name="TextBox 2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1" name="TextBox 2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2" name="Text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3" name="TextBox 2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4" name="Text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6" name="TextBox 2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7" name="TextBox 2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8" name="TextBox 2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9" name="TextBox 2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50" name="TextBox 2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51" name="TextBox 2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52" name="TextBox 2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53" name="TextBox 2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54" name="TextBox 2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55" name="TextBox 22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56" name="TextBox 2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57" name="TextBox 2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58" name="TextBox 2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59" name="TextBox 2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360" name="TextBox 22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61" name="TextBox 2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62" name="TextBox 2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63" name="TextBox 2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64" name="TextBox 2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65" name="TextBox 2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66" name="TextBox 2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67" name="TextBox 2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68" name="TextBox 2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369" name="TextBox 2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70" name="TextBox 2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371" name="TextBox 2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372" name="TextBox 2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373" name="TextBox 2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74" name="TextBox 2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75" name="TextBox 2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76" name="TextBox 4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77" name="TextBox 2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78" name="TextBox 2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79" name="TextBox 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80" name="TextBox 2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81" name="TextBox 2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82" name="TextBox 2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83" name="TextBox 2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84" name="TextBox 2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85" name="TextBox 2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86" name="TextBox 2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87" name="TextBox 2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88" name="TextBox 2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89" name="TextBox 2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90" name="TextBox 2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391" name="TextBox 2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92" name="TextBox 2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393" name="TextBox 2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94" name="TextBox 2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395" name="TextBox 2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96" name="TextBox 2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397" name="TextBox 22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98" name="TextBox 2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399" name="TextBox 22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400" name="TextBox 2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01" name="TextBox 2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02" name="TextBox 22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03" name="TextBox 22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04" name="TextBox 2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05" name="TextBox 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06" name="TextBox 22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07" name="TextBox 2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08" name="TextBox 2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09" name="TextBox 22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10" name="TextBox 2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11" name="TextBox 2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12" name="TextBox 2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13" name="TextBox 2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14" name="TextBox 22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15" name="TextBox 2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16" name="TextBox 2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17" name="TextBox 2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18" name="TextBox 2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19" name="TextBox 2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420" name="TextBox 2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421" name="TextBox 2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22" name="TextBox 2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423" name="TextBox 2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24" name="TextBox 2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25" name="TextBox 2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26" name="TextBox 4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27" name="TextBox 2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428" name="TextBox 2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29" name="TextBox 2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430" name="TextBox 2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431" name="TextBox 22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432" name="TextBox 2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33" name="TextBox 2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34" name="TextBox 2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35" name="TextBox 4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36" name="TextBox 2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37" name="TextBox 2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38" name="TextBox 2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39" name="TextBox 2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40" name="TextBox 2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41" name="TextBox 22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42" name="TextBox 2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43" name="TextBox 2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44" name="TextBox 2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45" name="TextBox 2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46" name="TextBox 2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47" name="TextBox 2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48" name="TextBox 2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49" name="TextBox 2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50" name="TextBox 2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51" name="TextBox 22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52" name="TextBox 2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53" name="TextBox 22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54" name="TextBox 22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55" name="TextBox 2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56" name="TextBox 2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57" name="TextBox 2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58" name="TextBox 2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59" name="TextBox 2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60" name="TextBox 2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61" name="TextBox 22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62" name="TextBox 2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63" name="TextBox 22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64" name="TextBox 2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65" name="TextBox 2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66" name="TextBox 2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67" name="TextBox 22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68" name="TextBox 2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469" name="TextBox 2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470" name="TextBox 22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71" name="TextBox 2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472" name="TextBox 2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473" name="TextBox 22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474" name="TextBox 22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75" name="TextBox 2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76" name="TextBox 2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77" name="TextBox 4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78" name="TextBox 22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479" name="TextBox 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80" name="TextBox 2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481" name="TextBox 22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82" name="TextBox 2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83" name="TextBox 2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84" name="TextBox 4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85" name="TextBox 2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486" name="TextBox 2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87" name="TextBox 22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488" name="TextBox 2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89" name="TextBox 2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90" name="TextBox 22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91" name="TextBox 5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92" name="TextBox 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93" name="TextBox 2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94" name="TextBox 22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95" name="TextBox 2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96" name="TextBox 2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97" name="TextBox 2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98" name="TextBox 22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499" name="TextBox 2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00" name="TextBox 22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01" name="TextBox 2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02" name="TextBox 22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03" name="TextBox 2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04" name="TextBox 22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05" name="TextBox 2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06" name="TextBox 22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07" name="TextBox 22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08" name="TextBox 2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09" name="TextBox 2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10" name="TextBox 22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11" name="TextBox 2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12" name="TextBox 2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13" name="TextBox 2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14" name="TextBox 22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15" name="TextBox 22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16" name="TextBox 22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17" name="TextBox 2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18" name="TextBox 2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19" name="TextBox 2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20" name="TextBox 22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21" name="TextBox 2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22" name="TextBox 2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523" name="TextBox 2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24" name="TextBox 22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25" name="TextBox 22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26" name="TextBox 2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27" name="TextBox 2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28" name="TextBox 22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29" name="TextBox 2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30" name="TextBox 22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31" name="TextBox 2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32" name="TextBox 2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33" name="TextBox 2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34" name="TextBox 2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35" name="TextBox 2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36" name="TextBox 2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37" name="TextBox 22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38" name="TextBox 2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39" name="TextBox 22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40" name="TextBox 2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41" name="TextBox 2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542" name="TextBox 2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43" name="TextBox 2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44" name="TextBox 2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45" name="TextBox 2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46" name="TextBox 2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47" name="TextBox 2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49" name="TextBox 22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50" name="TextBox 2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51" name="TextBox 2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52" name="TextBox 2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53" name="TextBox 22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54" name="TextBox 2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55" name="TextBox 22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56" name="TextBox 2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57" name="TextBox 2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58" name="TextBox 2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59" name="TextBox 22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60" name="TextBox 2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61" name="TextBox 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562" name="TextBox 2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563" name="TextBox 22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64" name="TextBox 2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565" name="TextBox 22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566" name="TextBox 2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567" name="TextBox 22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68" name="TextBox 2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69" name="TextBox 22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70" name="TextBox 4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71" name="TextBox 2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72" name="TextBox 2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73" name="TextBox 2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74" name="TextBox 2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75" name="TextBox 2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76" name="TextBox 2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77" name="TextBox 22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78" name="TextBox 22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79" name="TextBox 22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80" name="TextBox 2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81" name="TextBox 2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82" name="TextBox 2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83" name="TextBox 2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84" name="TextBox 2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585" name="TextBox 2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86" name="TextBox 2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587" name="TextBox 2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88" name="TextBox 2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589" name="TextBox 22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90" name="TextBox 22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591" name="TextBox 2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92" name="TextBox 2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593" name="TextBox 22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594" name="TextBox 2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95" name="TextBox 22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96" name="TextBox 2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97" name="TextBox 22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98" name="TextBox 22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599" name="TextBox 22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00" name="TextBox 2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01" name="TextBox 2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02" name="TextBox 2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03" name="TextBox 22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04" name="TextBox 2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05" name="TextBox 22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06" name="TextBox 22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07" name="TextBox 22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08" name="TextBox 2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09" name="TextBox 22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10" name="TextBox 22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11" name="TextBox 22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12" name="TextBox 2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13" name="TextBox 2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614" name="TextBox 22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615" name="TextBox 2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16" name="TextBox 2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617" name="TextBox 22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18" name="TextBox 22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19" name="TextBox 22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20" name="TextBox 4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21" name="TextBox 2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622" name="TextBox 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23" name="TextBox 2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624" name="TextBox 2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625" name="TextBox 2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626" name="TextBox 2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27" name="TextBox 2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28" name="TextBox 2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29" name="TextBox 41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30" name="TextBox 22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31" name="TextBox 22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32" name="TextBox 2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33" name="TextBox 2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34" name="TextBox 22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35" name="TextBox 2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36" name="TextBox 2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37" name="TextBox 22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38" name="TextBox 22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39" name="TextBox 22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40" name="TextBox 2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41" name="TextBox 2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42" name="TextBox 2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43" name="TextBox 22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44" name="TextBox 2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45" name="TextBox 22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46" name="TextBox 22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47" name="TextBox 22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48" name="TextBox 2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49" name="TextBox 22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50" name="TextBox 22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51" name="TextBox 22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52" name="TextBox 2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53" name="TextBox 22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54" name="TextBox 22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55" name="TextBox 2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656" name="TextBox 2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657" name="TextBox 22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58" name="TextBox 2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659" name="TextBox 22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660" name="TextBox 2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661" name="TextBox 22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62" name="TextBox 2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63" name="TextBox 2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64" name="TextBox 4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65" name="TextBox 22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666" name="TextBox 2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67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668" name="TextBox 2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69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70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71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72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673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74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675" name="TextBox 22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76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77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78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79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80" name="TextBox 22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81" name="TextBox 22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82" name="TextBox 2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83" name="TextBox 22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84" name="TextBox 22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85" name="TextBox 2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86" name="TextBox 22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87" name="TextBox 2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88" name="TextBox 2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89" name="TextBox 2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90" name="TextBox 22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91" name="TextBox 2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92" name="TextBox 2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93" name="TextBox 22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94" name="TextBox 22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95" name="TextBox 22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96" name="TextBox 2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97" name="TextBox 2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98" name="TextBox 22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699" name="TextBox 2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00" name="TextBox 2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01" name="TextBox 2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02" name="TextBox 2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03" name="TextBox 2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04" name="TextBox 2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05" name="TextBox 22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06" name="TextBox 2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07" name="TextBox 22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08" name="TextBox 2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09" name="TextBox 2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10" name="TextBox 2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11" name="TextBox 2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12" name="TextBox 2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13" name="TextBox 2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14" name="TextBox 2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15" name="TextBox 2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16" name="TextBox 2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17" name="TextBox 2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18" name="TextBox 2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19" name="TextBox 2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20" name="TextBox 2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21" name="TextBox 22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22" name="TextBox 2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23" name="TextBox 2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24" name="TextBox 2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25" name="TextBox 22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726" name="TextBox 2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27" name="TextBox 22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28" name="TextBox 2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29" name="TextBox 2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30" name="TextBox 2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31" name="TextBox 2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32" name="TextBox 2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33" name="TextBox 2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34" name="TextBox 2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35" name="TextBox 22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36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37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38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39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40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41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42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43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44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745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46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47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48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49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50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51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52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53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54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55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56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57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58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59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60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61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62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63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64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765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766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67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768" name="TextBox 2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769" name="TextBox 22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770" name="TextBox 22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71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72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73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74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75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76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77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78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79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80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81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82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83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84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85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86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87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788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89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790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91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792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93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794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95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796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797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98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799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00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01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02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03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04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05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06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07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08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09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10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11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12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13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14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15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16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817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818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19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820" name="TextBox 22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21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22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23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24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825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26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827" name="TextBox 2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828" name="TextBox 2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829" name="TextBox 22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30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31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32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33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34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35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36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37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38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39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40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41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42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43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44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45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46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47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48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49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50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51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52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53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54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55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56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57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58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859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860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61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862" name="TextBox 2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863" name="TextBox 2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864" name="TextBox 2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65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66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67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68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869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70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871" name="TextBox 2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72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73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74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75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876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77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878" name="TextBox 22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79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80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81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82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83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84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85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86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87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88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89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90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91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92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93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94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95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96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97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98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899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00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01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02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03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04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05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06" name="TextBox 22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07" name="TextBox 2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08" name="TextBox 22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09" name="TextBox 22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10" name="TextBox 2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11" name="TextBox 2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12" name="TextBox 22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13" name="TextBox 22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14" name="TextBox 22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15" name="TextBox 2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16" name="TextBox 22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17" name="TextBox 22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18" name="TextBox 22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19" name="TextBox 2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20" name="TextBox 2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21" name="TextBox 22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22" name="TextBox 22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23" name="TextBox 2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24" name="TextBox 22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25" name="TextBox 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26" name="TextBox 22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27" name="TextBox 2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28" name="TextBox 22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929" name="TextBox 22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30" name="TextBox 22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31" name="TextBox 2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32" name="TextBox 22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33" name="TextBox 22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34" name="TextBox 22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35" name="TextBox 2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36" name="TextBox 22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37" name="TextBox 22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38" name="TextBox 22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39" name="TextBox 2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40" name="TextBox 22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41" name="TextBox 22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42" name="TextBox 2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43" name="TextBox 2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44" name="TextBox 22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45" name="TextBox 2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46" name="TextBox 22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47" name="TextBox 2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48" name="TextBox 22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49" name="TextBox 22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50" name="TextBox 2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51" name="TextBox 2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52" name="TextBox 22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53" name="TextBox 22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54" name="TextBox 22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55" name="TextBox 2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56" name="TextBox 22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57" name="TextBox 22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58" name="TextBox 22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59" name="TextBox 2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60" name="TextBox 22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61" name="TextBox 2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62" name="TextBox 22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63" name="TextBox 2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64" name="TextBox 22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65" name="TextBox 2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66" name="TextBox 22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67" name="TextBox 2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68" name="TextBox 22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69" name="TextBox 22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70" name="TextBox 2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71" name="TextBox 22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72" name="TextBox 2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73" name="TextBox 22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74" name="TextBox 22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75" name="TextBox 2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76" name="TextBox 22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77" name="TextBox 22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78" name="TextBox 22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79" name="TextBox 22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80" name="TextBox 22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81" name="TextBox 22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82" name="TextBox 2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83" name="TextBox 22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84" name="TextBox 2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985" name="TextBox 2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86" name="TextBox 2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87" name="TextBox 22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88" name="TextBox 2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89" name="TextBox 22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90" name="TextBox 2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91" name="TextBox 22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92" name="TextBox 22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93" name="TextBox 22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94" name="TextBox 22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95" name="TextBox 2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96" name="TextBox 22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97" name="TextBox 22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98" name="TextBox 22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999" name="TextBox 22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00" name="TextBox 22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01" name="TextBox 22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02" name="TextBox 22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03" name="TextBox 22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04" name="TextBox 2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05" name="TextBox 2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06" name="TextBox 22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07" name="TextBox 22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08" name="TextBox 22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09" name="TextBox 22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10" name="TextBox 22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11" name="TextBox 2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12" name="TextBox 2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13" name="TextBox 2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14" name="TextBox 22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15" name="TextBox 2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16" name="TextBox 22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17" name="TextBox 2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18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19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20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21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22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23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24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25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26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027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28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29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30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31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32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33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34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35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36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37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38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39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40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41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42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43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44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45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46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047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048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49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050" name="TextBox 2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051" name="TextBox 22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052" name="TextBox 2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53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54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55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56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57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58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59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60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61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62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63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64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65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66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67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68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69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070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71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072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73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074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75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076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77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078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079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80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81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82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83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84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85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86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87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88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89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90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91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92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93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94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95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96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97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098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099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100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01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102" name="TextBox 2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03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04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05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06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107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08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109" name="TextBox 2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110" name="TextBox 22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111" name="TextBox 22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12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13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14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15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16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17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18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19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20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21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22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23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24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25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26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27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28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29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30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31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32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33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34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35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36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37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38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39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40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141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142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43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144" name="TextBox 2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145" name="TextBox 2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146" name="TextBox 22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47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48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49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50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151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52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153" name="TextBox 22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54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55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56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57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158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59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160" name="TextBox 2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61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62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63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64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65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66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67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68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69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70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71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72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73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74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75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76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77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78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79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80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81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82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83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84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85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86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87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88" name="TextBox 22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89" name="TextBox 2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90" name="TextBox 22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91" name="TextBox 22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92" name="TextBox 22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93" name="TextBox 22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94" name="TextBox 22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95" name="TextBox 2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96" name="TextBox 22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97" name="TextBox 2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98" name="TextBox 2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199" name="TextBox 2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00" name="TextBox 22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01" name="TextBox 22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02" name="TextBox 22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03" name="TextBox 2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04" name="TextBox 22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05" name="TextBox 2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06" name="TextBox 22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07" name="TextBox 2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08" name="TextBox 22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09" name="TextBox 2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10" name="TextBox 22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211" name="TextBox 22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12" name="TextBox 2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13" name="TextBox 22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14" name="TextBox 2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15" name="TextBox 22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16" name="TextBox 2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17" name="TextBox 22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18" name="TextBox 22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19" name="TextBox 2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20" name="TextBox 22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21" name="TextBox 22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22" name="TextBox 2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23" name="TextBox 22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24" name="TextBox 2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25" name="TextBox 22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26" name="TextBox 22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27" name="TextBox 2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28" name="TextBox 2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29" name="TextBox 2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30" name="TextBox 22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31" name="TextBox 2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32" name="TextBox 22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33" name="TextBox 2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34" name="TextBox 22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35" name="TextBox 2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36" name="TextBox 22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37" name="TextBox 2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38" name="TextBox 22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39" name="TextBox 2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40" name="TextBox 22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41" name="TextBox 22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42" name="TextBox 22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43" name="TextBox 2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44" name="TextBox 22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45" name="TextBox 2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46" name="TextBox 2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47" name="TextBox 2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48" name="TextBox 22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49" name="TextBox 2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50" name="TextBox 22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51" name="TextBox 22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52" name="TextBox 2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53" name="TextBox 22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54" name="TextBox 2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55" name="TextBox 22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56" name="TextBox 2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57" name="TextBox 22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58" name="TextBox 22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59" name="TextBox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60" name="TextBox 2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61" name="TextBox 2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62" name="TextBox 2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63" name="TextBox 22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64" name="TextBox 2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65" name="TextBox 22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66" name="TextBox 2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267" name="TextBox 22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68" name="TextBox 22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69" name="TextBox 22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70" name="TextBox 22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71" name="TextBox 2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72" name="TextBox 22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73" name="TextBox 22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74" name="TextBox 2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75" name="TextBox 2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76" name="TextBox 2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77" name="TextBox 22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78" name="TextBox 22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79" name="TextBox 22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80" name="TextBox 22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81" name="TextBox 22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82" name="TextBox 22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83" name="TextBox 2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84" name="TextBox 22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85" name="TextBox 2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86" name="TextBox 2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87" name="TextBox 22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88" name="TextBox 22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89" name="TextBox 22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90" name="TextBox 22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91" name="TextBox 22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92" name="TextBox 22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93" name="TextBox 22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94" name="TextBox 22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95" name="TextBox 2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96" name="TextBox 2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97" name="TextBox 2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98" name="TextBox 22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299" name="TextBox 2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00" name="TextBox 22">
          <a:extLst>
            <a:ext uri="{FF2B5EF4-FFF2-40B4-BE49-F238E27FC236}">
              <a16:creationId xmlns:a16="http://schemas.microsoft.com/office/drawing/2014/main" id="{B9275E73-9487-4F4B-AAA5-BBA4F049A4F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01" name="TextBox 22">
          <a:extLst>
            <a:ext uri="{FF2B5EF4-FFF2-40B4-BE49-F238E27FC236}">
              <a16:creationId xmlns:a16="http://schemas.microsoft.com/office/drawing/2014/main" id="{5B2858FD-7C3C-4515-A0AF-B690E69ED0E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02" name="TextBox 22">
          <a:extLst>
            <a:ext uri="{FF2B5EF4-FFF2-40B4-BE49-F238E27FC236}">
              <a16:creationId xmlns:a16="http://schemas.microsoft.com/office/drawing/2014/main" id="{BEE01370-9580-4F62-BCBA-43EF1B5AB30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03" name="TextBox 22">
          <a:extLst>
            <a:ext uri="{FF2B5EF4-FFF2-40B4-BE49-F238E27FC236}">
              <a16:creationId xmlns:a16="http://schemas.microsoft.com/office/drawing/2014/main" id="{9163CE73-FD7B-4800-8895-49021186DBB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04" name="TextBox 22">
          <a:extLst>
            <a:ext uri="{FF2B5EF4-FFF2-40B4-BE49-F238E27FC236}">
              <a16:creationId xmlns:a16="http://schemas.microsoft.com/office/drawing/2014/main" id="{2874A584-B325-4897-87ED-1B2F3BEAC9A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05" name="TextBox 22">
          <a:extLst>
            <a:ext uri="{FF2B5EF4-FFF2-40B4-BE49-F238E27FC236}">
              <a16:creationId xmlns:a16="http://schemas.microsoft.com/office/drawing/2014/main" id="{C2ED2233-651D-430D-A89E-AE891B2F2DE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06" name="TextBox 22">
          <a:extLst>
            <a:ext uri="{FF2B5EF4-FFF2-40B4-BE49-F238E27FC236}">
              <a16:creationId xmlns:a16="http://schemas.microsoft.com/office/drawing/2014/main" id="{6879EB68-F13A-41CC-A8EB-E2FCCDEDF87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07" name="TextBox 22">
          <a:extLst>
            <a:ext uri="{FF2B5EF4-FFF2-40B4-BE49-F238E27FC236}">
              <a16:creationId xmlns:a16="http://schemas.microsoft.com/office/drawing/2014/main" id="{28D1B6BA-6082-49D3-8D53-1A0744F6FFD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08" name="TextBox 22">
          <a:extLst>
            <a:ext uri="{FF2B5EF4-FFF2-40B4-BE49-F238E27FC236}">
              <a16:creationId xmlns:a16="http://schemas.microsoft.com/office/drawing/2014/main" id="{D70E9994-8A77-43F1-A913-9DC7AF32FC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09" name="TextBox 22">
          <a:extLst>
            <a:ext uri="{FF2B5EF4-FFF2-40B4-BE49-F238E27FC236}">
              <a16:creationId xmlns:a16="http://schemas.microsoft.com/office/drawing/2014/main" id="{DCF25814-A0D3-4953-BE94-43727ECB2E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10" name="TextBox 22">
          <a:extLst>
            <a:ext uri="{FF2B5EF4-FFF2-40B4-BE49-F238E27FC236}">
              <a16:creationId xmlns:a16="http://schemas.microsoft.com/office/drawing/2014/main" id="{6D02353F-9EE4-451C-85EE-18234C52330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11" name="TextBox 22">
          <a:extLst>
            <a:ext uri="{FF2B5EF4-FFF2-40B4-BE49-F238E27FC236}">
              <a16:creationId xmlns:a16="http://schemas.microsoft.com/office/drawing/2014/main" id="{49FEFE3D-929F-4C6A-BF96-F4754BE790F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12" name="TextBox 22">
          <a:extLst>
            <a:ext uri="{FF2B5EF4-FFF2-40B4-BE49-F238E27FC236}">
              <a16:creationId xmlns:a16="http://schemas.microsoft.com/office/drawing/2014/main" id="{71D9893D-D652-4C13-9CFA-417D0D413DC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13" name="TextBox 22">
          <a:extLst>
            <a:ext uri="{FF2B5EF4-FFF2-40B4-BE49-F238E27FC236}">
              <a16:creationId xmlns:a16="http://schemas.microsoft.com/office/drawing/2014/main" id="{612ED901-02E4-4E74-9CD9-3F22FD328A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14" name="TextBox 22">
          <a:extLst>
            <a:ext uri="{FF2B5EF4-FFF2-40B4-BE49-F238E27FC236}">
              <a16:creationId xmlns:a16="http://schemas.microsoft.com/office/drawing/2014/main" id="{B3A479E7-5C00-4C7C-871A-2BB0CFA0B73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15" name="TextBox 22">
          <a:extLst>
            <a:ext uri="{FF2B5EF4-FFF2-40B4-BE49-F238E27FC236}">
              <a16:creationId xmlns:a16="http://schemas.microsoft.com/office/drawing/2014/main" id="{C18D6237-5823-4741-9DBF-9A776EFD73F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16" name="TextBox 22">
          <a:extLst>
            <a:ext uri="{FF2B5EF4-FFF2-40B4-BE49-F238E27FC236}">
              <a16:creationId xmlns:a16="http://schemas.microsoft.com/office/drawing/2014/main" id="{DFF50F36-3E94-4F3D-BE15-C3B321841F6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17" name="TextBox 22">
          <a:extLst>
            <a:ext uri="{FF2B5EF4-FFF2-40B4-BE49-F238E27FC236}">
              <a16:creationId xmlns:a16="http://schemas.microsoft.com/office/drawing/2014/main" id="{0C5368B2-8413-4814-B4CB-5DA6467235C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18" name="TextBox 22">
          <a:extLst>
            <a:ext uri="{FF2B5EF4-FFF2-40B4-BE49-F238E27FC236}">
              <a16:creationId xmlns:a16="http://schemas.microsoft.com/office/drawing/2014/main" id="{B1D803F4-92F4-4060-9DE8-8B79746F56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19" name="TextBox 22">
          <a:extLst>
            <a:ext uri="{FF2B5EF4-FFF2-40B4-BE49-F238E27FC236}">
              <a16:creationId xmlns:a16="http://schemas.microsoft.com/office/drawing/2014/main" id="{B253DD60-E981-46ED-9AE6-4049585988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20" name="TextBox 22">
          <a:extLst>
            <a:ext uri="{FF2B5EF4-FFF2-40B4-BE49-F238E27FC236}">
              <a16:creationId xmlns:a16="http://schemas.microsoft.com/office/drawing/2014/main" id="{C7FDE751-B57E-4FC3-AE54-FCFBB336B6D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21" name="TextBox 22">
          <a:extLst>
            <a:ext uri="{FF2B5EF4-FFF2-40B4-BE49-F238E27FC236}">
              <a16:creationId xmlns:a16="http://schemas.microsoft.com/office/drawing/2014/main" id="{D45AFEC1-3ADD-484D-9FD8-75749F69CD9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22" name="TextBox 22">
          <a:extLst>
            <a:ext uri="{FF2B5EF4-FFF2-40B4-BE49-F238E27FC236}">
              <a16:creationId xmlns:a16="http://schemas.microsoft.com/office/drawing/2014/main" id="{FB2A5D4D-E170-43B2-9A67-37E411CD547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323" name="TextBox 22">
          <a:extLst>
            <a:ext uri="{FF2B5EF4-FFF2-40B4-BE49-F238E27FC236}">
              <a16:creationId xmlns:a16="http://schemas.microsoft.com/office/drawing/2014/main" id="{754267C3-A316-4D2D-A6FC-5F7F4740CB3E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24" name="TextBox 22">
          <a:extLst>
            <a:ext uri="{FF2B5EF4-FFF2-40B4-BE49-F238E27FC236}">
              <a16:creationId xmlns:a16="http://schemas.microsoft.com/office/drawing/2014/main" id="{347411AD-B610-4E4F-99C6-C53CAF10738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25" name="TextBox 22">
          <a:extLst>
            <a:ext uri="{FF2B5EF4-FFF2-40B4-BE49-F238E27FC236}">
              <a16:creationId xmlns:a16="http://schemas.microsoft.com/office/drawing/2014/main" id="{069385E2-5CE8-43CF-9F47-1A6CFF078E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26" name="TextBox 22">
          <a:extLst>
            <a:ext uri="{FF2B5EF4-FFF2-40B4-BE49-F238E27FC236}">
              <a16:creationId xmlns:a16="http://schemas.microsoft.com/office/drawing/2014/main" id="{C76B3332-530E-47CA-9006-9AA2A9E65DC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27" name="TextBox 22">
          <a:extLst>
            <a:ext uri="{FF2B5EF4-FFF2-40B4-BE49-F238E27FC236}">
              <a16:creationId xmlns:a16="http://schemas.microsoft.com/office/drawing/2014/main" id="{0B3A46CE-EE6D-414A-B562-F378DFE204F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28" name="TextBox 22">
          <a:extLst>
            <a:ext uri="{FF2B5EF4-FFF2-40B4-BE49-F238E27FC236}">
              <a16:creationId xmlns:a16="http://schemas.microsoft.com/office/drawing/2014/main" id="{B3E84CA0-B115-4CA0-8479-EC1BA91D675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29" name="TextBox 22">
          <a:extLst>
            <a:ext uri="{FF2B5EF4-FFF2-40B4-BE49-F238E27FC236}">
              <a16:creationId xmlns:a16="http://schemas.microsoft.com/office/drawing/2014/main" id="{97110061-9F46-4BF6-9B89-76F28E2F2F8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30" name="TextBox 22">
          <a:extLst>
            <a:ext uri="{FF2B5EF4-FFF2-40B4-BE49-F238E27FC236}">
              <a16:creationId xmlns:a16="http://schemas.microsoft.com/office/drawing/2014/main" id="{2D524BA1-3B32-4491-8491-298463D189F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31" name="TextBox 22">
          <a:extLst>
            <a:ext uri="{FF2B5EF4-FFF2-40B4-BE49-F238E27FC236}">
              <a16:creationId xmlns:a16="http://schemas.microsoft.com/office/drawing/2014/main" id="{E7E5766C-24E4-46EB-A749-8052057AEC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32" name="TextBox 22">
          <a:extLst>
            <a:ext uri="{FF2B5EF4-FFF2-40B4-BE49-F238E27FC236}">
              <a16:creationId xmlns:a16="http://schemas.microsoft.com/office/drawing/2014/main" id="{BE9044E6-D1B3-4EA0-A9A9-43C9D342179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33" name="TextBox 22">
          <a:extLst>
            <a:ext uri="{FF2B5EF4-FFF2-40B4-BE49-F238E27FC236}">
              <a16:creationId xmlns:a16="http://schemas.microsoft.com/office/drawing/2014/main" id="{7F862A0B-DB85-42DB-B1D9-EF997E3145D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34" name="TextBox 22">
          <a:extLst>
            <a:ext uri="{FF2B5EF4-FFF2-40B4-BE49-F238E27FC236}">
              <a16:creationId xmlns:a16="http://schemas.microsoft.com/office/drawing/2014/main" id="{5D178AE7-6378-4D43-8C3E-44B149CFAE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35" name="TextBox 22">
          <a:extLst>
            <a:ext uri="{FF2B5EF4-FFF2-40B4-BE49-F238E27FC236}">
              <a16:creationId xmlns:a16="http://schemas.microsoft.com/office/drawing/2014/main" id="{FED4D14E-F0A4-4C07-8F7E-B4E77B074D3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36" name="TextBox 22">
          <a:extLst>
            <a:ext uri="{FF2B5EF4-FFF2-40B4-BE49-F238E27FC236}">
              <a16:creationId xmlns:a16="http://schemas.microsoft.com/office/drawing/2014/main" id="{539BB5F3-3954-4534-A7A9-DE2B1B70AFF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37" name="TextBox 22">
          <a:extLst>
            <a:ext uri="{FF2B5EF4-FFF2-40B4-BE49-F238E27FC236}">
              <a16:creationId xmlns:a16="http://schemas.microsoft.com/office/drawing/2014/main" id="{B9501C12-56D4-4A04-992B-9EA3A1E23E3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38" name="TextBox 22">
          <a:extLst>
            <a:ext uri="{FF2B5EF4-FFF2-40B4-BE49-F238E27FC236}">
              <a16:creationId xmlns:a16="http://schemas.microsoft.com/office/drawing/2014/main" id="{88065F11-E3E1-453B-A56C-BB179D1DD9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39" name="TextBox 22">
          <a:extLst>
            <a:ext uri="{FF2B5EF4-FFF2-40B4-BE49-F238E27FC236}">
              <a16:creationId xmlns:a16="http://schemas.microsoft.com/office/drawing/2014/main" id="{D39D8E71-3654-4779-B27C-41D66C0B6D15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40" name="TextBox 22">
          <a:extLst>
            <a:ext uri="{FF2B5EF4-FFF2-40B4-BE49-F238E27FC236}">
              <a16:creationId xmlns:a16="http://schemas.microsoft.com/office/drawing/2014/main" id="{7B1AA615-9AE9-4EA4-85CD-DBFFF27DFBA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41" name="TextBox 22">
          <a:extLst>
            <a:ext uri="{FF2B5EF4-FFF2-40B4-BE49-F238E27FC236}">
              <a16:creationId xmlns:a16="http://schemas.microsoft.com/office/drawing/2014/main" id="{F428CA8A-1353-4E6F-B02E-57514A6CDA2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42" name="TextBox 22">
          <a:extLst>
            <a:ext uri="{FF2B5EF4-FFF2-40B4-BE49-F238E27FC236}">
              <a16:creationId xmlns:a16="http://schemas.microsoft.com/office/drawing/2014/main" id="{86D6A308-BEE2-44F8-9424-16DFF99CA03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43" name="TextBox 22">
          <a:extLst>
            <a:ext uri="{FF2B5EF4-FFF2-40B4-BE49-F238E27FC236}">
              <a16:creationId xmlns:a16="http://schemas.microsoft.com/office/drawing/2014/main" id="{750FEF16-F4E0-487D-A2AA-EA73CD606D0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44" name="TextBox 22">
          <a:extLst>
            <a:ext uri="{FF2B5EF4-FFF2-40B4-BE49-F238E27FC236}">
              <a16:creationId xmlns:a16="http://schemas.microsoft.com/office/drawing/2014/main" id="{08941B85-EBD7-40F7-A6D6-59F711BB686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45" name="TextBox 22">
          <a:extLst>
            <a:ext uri="{FF2B5EF4-FFF2-40B4-BE49-F238E27FC236}">
              <a16:creationId xmlns:a16="http://schemas.microsoft.com/office/drawing/2014/main" id="{7209534A-8B89-4F99-B55C-AC82D7A3B18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46" name="TextBox 22">
          <a:extLst>
            <a:ext uri="{FF2B5EF4-FFF2-40B4-BE49-F238E27FC236}">
              <a16:creationId xmlns:a16="http://schemas.microsoft.com/office/drawing/2014/main" id="{431066CC-2D94-4597-80A3-D130592ACF1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47" name="TextBox 22">
          <a:extLst>
            <a:ext uri="{FF2B5EF4-FFF2-40B4-BE49-F238E27FC236}">
              <a16:creationId xmlns:a16="http://schemas.microsoft.com/office/drawing/2014/main" id="{3AD1601F-62B6-4580-9199-AB37D85379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48" name="TextBox 22">
          <a:extLst>
            <a:ext uri="{FF2B5EF4-FFF2-40B4-BE49-F238E27FC236}">
              <a16:creationId xmlns:a16="http://schemas.microsoft.com/office/drawing/2014/main" id="{0331193C-2361-4313-A2AE-367B9B1148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49" name="TextBox 22">
          <a:extLst>
            <a:ext uri="{FF2B5EF4-FFF2-40B4-BE49-F238E27FC236}">
              <a16:creationId xmlns:a16="http://schemas.microsoft.com/office/drawing/2014/main" id="{C04AD915-F2A7-48C3-80CF-8FCA9303C0D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50" name="TextBox 22">
          <a:extLst>
            <a:ext uri="{FF2B5EF4-FFF2-40B4-BE49-F238E27FC236}">
              <a16:creationId xmlns:a16="http://schemas.microsoft.com/office/drawing/2014/main" id="{3065AB8C-BC9A-44A1-9E68-47BB06B0ED0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51" name="TextBox 22">
          <a:extLst>
            <a:ext uri="{FF2B5EF4-FFF2-40B4-BE49-F238E27FC236}">
              <a16:creationId xmlns:a16="http://schemas.microsoft.com/office/drawing/2014/main" id="{E8C78538-29C1-40CC-84CC-F6E7BB48DB9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52" name="TextBox 22">
          <a:extLst>
            <a:ext uri="{FF2B5EF4-FFF2-40B4-BE49-F238E27FC236}">
              <a16:creationId xmlns:a16="http://schemas.microsoft.com/office/drawing/2014/main" id="{B71A9678-3C12-4335-9AAA-14E11109FCDC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53" name="TextBox 22">
          <a:extLst>
            <a:ext uri="{FF2B5EF4-FFF2-40B4-BE49-F238E27FC236}">
              <a16:creationId xmlns:a16="http://schemas.microsoft.com/office/drawing/2014/main" id="{D2BD3A4D-EC05-4683-8955-965A3AC4A4A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54" name="TextBox 22">
          <a:extLst>
            <a:ext uri="{FF2B5EF4-FFF2-40B4-BE49-F238E27FC236}">
              <a16:creationId xmlns:a16="http://schemas.microsoft.com/office/drawing/2014/main" id="{2FCA4710-FEC9-4142-ADA8-913B46FDD3D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55" name="TextBox 22">
          <a:extLst>
            <a:ext uri="{FF2B5EF4-FFF2-40B4-BE49-F238E27FC236}">
              <a16:creationId xmlns:a16="http://schemas.microsoft.com/office/drawing/2014/main" id="{3C874057-7261-4C8B-A1D0-795B24A8139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56" name="TextBox 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5143"/>
    <xdr:sp macro="" textlink="">
      <xdr:nvSpPr>
        <xdr:cNvPr id="1357" name="TextBox 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915775" y="762000"/>
          <a:ext cx="184731" cy="275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58" name="TextBox 2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59" name="TextBox 2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60" name="TextBox 2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61" name="TextBox 2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62" name="TextBox 2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63" name="TextBox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64" name="TextBox 2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65" name="TextBox 2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366" name="TextBox 2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67" name="TextBox 2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68" name="TextBox 2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69" name="Text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70" name="TextBox 2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71" name="Text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73" name="TextBox 2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74" name="TextBox 2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75" name="TextBox 2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76" name="TextBox 2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77" name="TextBox 2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78" name="TextBox 2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79" name="TextBox 2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80" name="TextBox 2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81" name="TextBox 2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82" name="TextBox 22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83" name="TextBox 2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84" name="TextBox 2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85" name="TextBox 2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86" name="TextBox 2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387" name="TextBox 22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88" name="TextBox 2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89" name="TextBox 2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90" name="TextBox 2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91" name="TextBox 2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92" name="TextBox 2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93" name="TextBox 2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94" name="TextBox 2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95" name="TextBox 2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396" name="TextBox 2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397" name="TextBox 2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398" name="TextBox 2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399" name="TextBox 2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400" name="TextBox 2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01" name="TextBox 2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02" name="TextBox 2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03" name="TextBox 4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04" name="TextBox 2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05" name="TextBox 2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06" name="TextBox 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07" name="TextBox 2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08" name="TextBox 2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09" name="TextBox 2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10" name="TextBox 2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11" name="TextBox 2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12" name="TextBox 2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13" name="TextBox 2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14" name="TextBox 2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15" name="TextBox 2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16" name="TextBox 2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17" name="TextBox 2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418" name="TextBox 2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19" name="TextBox 2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420" name="TextBox 2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21" name="TextBox 2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422" name="TextBox 2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23" name="TextBox 2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424" name="TextBox 22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25" name="TextBox 2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426" name="TextBox 22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427" name="TextBox 2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28" name="TextBox 2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29" name="TextBox 22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30" name="TextBox 22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31" name="TextBox 2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32" name="TextBox 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33" name="TextBox 22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34" name="TextBox 2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35" name="TextBox 2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36" name="TextBox 22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37" name="TextBox 2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38" name="TextBox 2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39" name="TextBox 2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40" name="TextBox 2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41" name="TextBox 22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42" name="TextBox 2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43" name="TextBox 2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44" name="TextBox 2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45" name="TextBox 2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46" name="TextBox 2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447" name="TextBox 2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448" name="TextBox 2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49" name="TextBox 2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450" name="TextBox 2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51" name="TextBox 2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52" name="TextBox 2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53" name="TextBox 4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54" name="TextBox 2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455" name="TextBox 2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56" name="TextBox 2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457" name="TextBox 2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458" name="TextBox 22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459" name="TextBox 2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60" name="TextBox 2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61" name="TextBox 2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62" name="TextBox 4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63" name="TextBox 2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64" name="TextBox 2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65" name="TextBox 2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66" name="TextBox 2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67" name="TextBox 2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68" name="TextBox 22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69" name="TextBox 2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70" name="TextBox 2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71" name="TextBox 2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72" name="TextBox 2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73" name="TextBox 2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74" name="TextBox 2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75" name="TextBox 2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76" name="TextBox 2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77" name="TextBox 2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78" name="TextBox 22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79" name="TextBox 2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80" name="TextBox 22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81" name="TextBox 22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82" name="TextBox 2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83" name="TextBox 2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84" name="TextBox 2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85" name="TextBox 2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86" name="TextBox 2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87" name="TextBox 2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88" name="TextBox 22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89" name="TextBox 2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90" name="TextBox 22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91" name="TextBox 2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92" name="TextBox 2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93" name="TextBox 2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94" name="TextBox 22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95" name="TextBox 2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496" name="TextBox 2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497" name="TextBox 22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498" name="TextBox 2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499" name="TextBox 2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500" name="TextBox 22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501" name="TextBox 22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02" name="TextBox 2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03" name="TextBox 2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04" name="TextBox 4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05" name="TextBox 22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506" name="TextBox 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07" name="TextBox 2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508" name="TextBox 22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09" name="TextBox 2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10" name="TextBox 2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11" name="TextBox 4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12" name="TextBox 2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513" name="TextBox 2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14" name="TextBox 22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515" name="TextBox 2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16" name="TextBox 2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17" name="TextBox 22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18" name="TextBox 5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19" name="TextBox 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20" name="TextBox 2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21" name="TextBox 22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22" name="TextBox 2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23" name="TextBox 2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24" name="TextBox 2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25" name="TextBox 22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26" name="TextBox 2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27" name="TextBox 22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28" name="TextBox 2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29" name="TextBox 22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30" name="TextBox 2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31" name="TextBox 22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32" name="TextBox 2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33" name="TextBox 22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34" name="TextBox 22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35" name="TextBox 2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36" name="TextBox 2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37" name="TextBox 22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38" name="TextBox 2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39" name="TextBox 2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40" name="TextBox 2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41" name="TextBox 22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42" name="TextBox 22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43" name="TextBox 22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44" name="TextBox 2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45" name="TextBox 2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46" name="TextBox 2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47" name="TextBox 22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48" name="TextBox 2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49" name="TextBox 2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550" name="TextBox 2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51" name="TextBox 22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52" name="TextBox 22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53" name="TextBox 2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54" name="TextBox 2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55" name="TextBox 22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56" name="TextBox 2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57" name="TextBox 22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58" name="TextBox 2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59" name="TextBox 2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60" name="TextBox 2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61" name="TextBox 2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62" name="TextBox 2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63" name="TextBox 2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64" name="TextBox 22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65" name="TextBox 2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66" name="TextBox 22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67" name="TextBox 2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68" name="TextBox 2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569" name="TextBox 2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70" name="TextBox 2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71" name="TextBox 2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72" name="TextBox 2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73" name="TextBox 2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74" name="TextBox 2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76" name="TextBox 22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77" name="TextBox 2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78" name="TextBox 2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79" name="TextBox 2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80" name="TextBox 22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81" name="TextBox 2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82" name="TextBox 22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83" name="TextBox 2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84" name="TextBox 2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85" name="TextBox 2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86" name="TextBox 22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87" name="TextBox 2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88" name="TextBox 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589" name="TextBox 2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590" name="TextBox 22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91" name="TextBox 2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592" name="TextBox 22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593" name="TextBox 2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594" name="TextBox 22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95" name="TextBox 2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96" name="TextBox 22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97" name="TextBox 4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98" name="TextBox 2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599" name="TextBox 2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00" name="TextBox 2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01" name="TextBox 2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02" name="TextBox 2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03" name="TextBox 2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04" name="TextBox 22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05" name="TextBox 22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06" name="TextBox 22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07" name="TextBox 2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08" name="TextBox 2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09" name="TextBox 2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10" name="TextBox 2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11" name="TextBox 2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612" name="TextBox 2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13" name="TextBox 2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614" name="TextBox 2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15" name="TextBox 2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616" name="TextBox 22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17" name="TextBox 22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618" name="TextBox 2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19" name="TextBox 2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620" name="TextBox 22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621" name="TextBox 2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22" name="TextBox 22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23" name="TextBox 2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24" name="TextBox 22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25" name="TextBox 22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26" name="TextBox 22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27" name="TextBox 2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28" name="TextBox 2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29" name="TextBox 2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30" name="TextBox 22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31" name="TextBox 2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32" name="TextBox 22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33" name="TextBox 22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34" name="TextBox 22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35" name="TextBox 2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36" name="TextBox 22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37" name="TextBox 22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38" name="TextBox 22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39" name="TextBox 2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40" name="TextBox 2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641" name="TextBox 22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642" name="TextBox 2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43" name="TextBox 2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644" name="TextBox 22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45" name="TextBox 22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46" name="TextBox 22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47" name="TextBox 4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48" name="TextBox 2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649" name="TextBox 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50" name="TextBox 2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651" name="TextBox 2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652" name="TextBox 2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653" name="TextBox 2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54" name="TextBox 2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55" name="TextBox 2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56" name="TextBox 41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57" name="TextBox 22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58" name="TextBox 22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59" name="TextBox 2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60" name="TextBox 2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61" name="TextBox 22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62" name="TextBox 2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63" name="TextBox 2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64" name="TextBox 22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65" name="TextBox 22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66" name="TextBox 22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67" name="TextBox 2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68" name="TextBox 2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69" name="TextBox 2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70" name="TextBox 22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71" name="TextBox 2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72" name="TextBox 22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73" name="TextBox 22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74" name="TextBox 22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75" name="TextBox 2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76" name="TextBox 22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77" name="TextBox 22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78" name="TextBox 22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79" name="TextBox 2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80" name="TextBox 22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81" name="TextBox 22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82" name="TextBox 2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683" name="TextBox 2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684" name="TextBox 22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85" name="TextBox 2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686" name="TextBox 22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687" name="TextBox 2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688" name="TextBox 22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89" name="TextBox 2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90" name="TextBox 2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91" name="TextBox 4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92" name="TextBox 22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693" name="TextBox 2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94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695" name="TextBox 2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96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97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98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699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700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01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702" name="TextBox 22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03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04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05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06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07" name="TextBox 22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08" name="TextBox 22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09" name="TextBox 2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10" name="TextBox 22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11" name="TextBox 22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12" name="TextBox 2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13" name="TextBox 22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14" name="TextBox 2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15" name="TextBox 2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16" name="TextBox 2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17" name="TextBox 22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18" name="TextBox 2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19" name="TextBox 2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20" name="TextBox 22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21" name="TextBox 22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22" name="TextBox 22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23" name="TextBox 2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24" name="TextBox 2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25" name="TextBox 22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26" name="TextBox 2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27" name="TextBox 2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28" name="TextBox 2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29" name="TextBox 2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30" name="TextBox 2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31" name="TextBox 2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32" name="TextBox 22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33" name="TextBox 2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34" name="TextBox 22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35" name="TextBox 2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36" name="TextBox 2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37" name="TextBox 2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38" name="TextBox 2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39" name="TextBox 2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40" name="TextBox 2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41" name="TextBox 2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42" name="TextBox 2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43" name="TextBox 2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44" name="TextBox 2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45" name="TextBox 2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46" name="TextBox 2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47" name="TextBox 2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48" name="TextBox 22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49" name="TextBox 2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50" name="TextBox 2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51" name="TextBox 2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52" name="TextBox 22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753" name="TextBox 2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54" name="TextBox 22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55" name="TextBox 2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56" name="TextBox 2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57" name="TextBox 2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58" name="TextBox 2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59" name="TextBox 2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60" name="TextBox 2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61" name="TextBox 2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62" name="TextBox 22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63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64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65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66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67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68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69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70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71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772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73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74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75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76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77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78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79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80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81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82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83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84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85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86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87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88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89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90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91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792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793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94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795" name="TextBox 2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796" name="TextBox 22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797" name="TextBox 22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98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799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00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01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02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03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04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05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06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07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08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09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10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11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12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13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14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815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16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817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18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819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20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821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22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823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1824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25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26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27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28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29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30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31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32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33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34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35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36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37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38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39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40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41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42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43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844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845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46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847" name="TextBox 22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48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49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50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51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852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53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854" name="TextBox 2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855" name="TextBox 2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856" name="TextBox 22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57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58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59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60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61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62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63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64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65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66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67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68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69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70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71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72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73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74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75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76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77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78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79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80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81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82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83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84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85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886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887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88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1889" name="TextBox 2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890" name="TextBox 2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1891" name="TextBox 2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92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93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94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95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896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97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898" name="TextBox 2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899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00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01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02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1903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04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1905" name="TextBox 22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06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07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08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09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10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11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12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13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14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15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16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17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18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19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20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21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22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23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24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25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26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27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28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29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30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31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32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33" name="TextBox 22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34" name="TextBox 2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35" name="TextBox 22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36" name="TextBox 22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37" name="TextBox 2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38" name="TextBox 2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39" name="TextBox 22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40" name="TextBox 22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41" name="TextBox 22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42" name="TextBox 2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43" name="TextBox 22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44" name="TextBox 22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45" name="TextBox 22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46" name="TextBox 2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47" name="TextBox 2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48" name="TextBox 22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49" name="TextBox 22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50" name="TextBox 2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51" name="TextBox 22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52" name="TextBox 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53" name="TextBox 22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54" name="TextBox 2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55" name="TextBox 22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1956" name="TextBox 22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57" name="TextBox 22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58" name="TextBox 2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59" name="TextBox 22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60" name="TextBox 22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61" name="TextBox 22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62" name="TextBox 2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63" name="TextBox 22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64" name="TextBox 22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65" name="TextBox 22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66" name="TextBox 2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67" name="TextBox 22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68" name="TextBox 22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69" name="TextBox 2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70" name="TextBox 2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71" name="TextBox 22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72" name="TextBox 2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73" name="TextBox 22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74" name="TextBox 2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75" name="TextBox 22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76" name="TextBox 22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77" name="TextBox 2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78" name="TextBox 2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79" name="TextBox 22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80" name="TextBox 22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81" name="TextBox 22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82" name="TextBox 2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83" name="TextBox 22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84" name="TextBox 22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85" name="TextBox 22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86" name="TextBox 2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87" name="TextBox 22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88" name="TextBox 2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89" name="TextBox 22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90" name="TextBox 2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91" name="TextBox 22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92" name="TextBox 2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93" name="TextBox 22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94" name="TextBox 2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95" name="TextBox 22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96" name="TextBox 22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97" name="TextBox 2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98" name="TextBox 22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1999" name="TextBox 2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00" name="TextBox 22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01" name="TextBox 22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02" name="TextBox 2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03" name="TextBox 22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04" name="TextBox 22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05" name="TextBox 22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06" name="TextBox 22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07" name="TextBox 22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08" name="TextBox 22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09" name="TextBox 2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10" name="TextBox 22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11" name="TextBox 2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012" name="TextBox 2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13" name="TextBox 2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14" name="TextBox 22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15" name="TextBox 2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16" name="TextBox 22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17" name="TextBox 2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18" name="TextBox 22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19" name="TextBox 22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20" name="TextBox 22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21" name="TextBox 22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22" name="TextBox 2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23" name="TextBox 22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24" name="TextBox 22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25" name="TextBox 22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26" name="TextBox 22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27" name="TextBox 22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28" name="TextBox 22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29" name="TextBox 22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30" name="TextBox 22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31" name="TextBox 2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32" name="TextBox 2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33" name="TextBox 22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34" name="TextBox 22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35" name="TextBox 22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36" name="TextBox 22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37" name="TextBox 22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38" name="TextBox 2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39" name="TextBox 2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40" name="TextBox 2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41" name="TextBox 22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42" name="TextBox 2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43" name="TextBox 22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44" name="TextBox 2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45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46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47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48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49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50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51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52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53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054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55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56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57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58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59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60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61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62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63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64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65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66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67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68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69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70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71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72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73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074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075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76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077" name="TextBox 2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078" name="TextBox 22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079" name="TextBox 2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80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81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82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83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84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85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86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87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88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89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90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91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92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93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94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95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96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097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098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099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00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101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02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103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04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105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106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07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08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09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10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11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12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13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14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15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16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17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18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19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20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21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22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23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24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25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126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127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28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129" name="TextBox 2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30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31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32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33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134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35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136" name="TextBox 2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137" name="TextBox 22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138" name="TextBox 22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39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40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41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42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43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44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45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46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47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48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49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50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51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52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53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54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55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56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57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58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59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60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61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62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63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64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65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66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67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168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169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70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171" name="TextBox 2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172" name="TextBox 2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173" name="TextBox 22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74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75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76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77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178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79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180" name="TextBox 22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81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82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83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84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185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86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187" name="TextBox 2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88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89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90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91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92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93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94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95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96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97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98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199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00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01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02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03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04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05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06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07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08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09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10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11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12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13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14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15" name="TextBox 22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16" name="TextBox 2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17" name="TextBox 22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18" name="TextBox 22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19" name="TextBox 22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20" name="TextBox 22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21" name="TextBox 22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22" name="TextBox 2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23" name="TextBox 22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24" name="TextBox 2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25" name="TextBox 2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26" name="TextBox 2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27" name="TextBox 22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28" name="TextBox 22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29" name="TextBox 22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30" name="TextBox 2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31" name="TextBox 22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32" name="TextBox 2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33" name="TextBox 22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34" name="TextBox 2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35" name="TextBox 22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36" name="TextBox 2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37" name="TextBox 22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238" name="TextBox 22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39" name="TextBox 2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40" name="TextBox 22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41" name="TextBox 2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42" name="TextBox 22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43" name="TextBox 2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44" name="TextBox 22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45" name="TextBox 22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46" name="TextBox 2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47" name="TextBox 22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48" name="TextBox 22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49" name="TextBox 2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50" name="TextBox 22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51" name="TextBox 2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52" name="TextBox 22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53" name="TextBox 22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54" name="TextBox 2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55" name="TextBox 2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56" name="TextBox 2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57" name="TextBox 22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58" name="TextBox 2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59" name="TextBox 22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60" name="TextBox 2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61" name="TextBox 22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62" name="TextBox 2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63" name="TextBox 22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64" name="TextBox 2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65" name="TextBox 22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66" name="TextBox 2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67" name="TextBox 22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68" name="TextBox 22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69" name="TextBox 22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70" name="TextBox 2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71" name="TextBox 22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72" name="TextBox 2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73" name="TextBox 2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74" name="TextBox 2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75" name="TextBox 22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76" name="TextBox 2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77" name="TextBox 22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78" name="TextBox 22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79" name="TextBox 2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80" name="TextBox 22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81" name="TextBox 2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82" name="TextBox 22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83" name="TextBox 2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84" name="TextBox 22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85" name="TextBox 22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86" name="TextBox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87" name="TextBox 2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88" name="TextBox 2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89" name="TextBox 2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90" name="TextBox 22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91" name="TextBox 2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92" name="TextBox 22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93" name="TextBox 2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294" name="TextBox 22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95" name="TextBox 22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96" name="TextBox 22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97" name="TextBox 22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98" name="TextBox 2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299" name="TextBox 22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00" name="TextBox 22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01" name="TextBox 2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02" name="TextBox 2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03" name="TextBox 2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04" name="TextBox 22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05" name="TextBox 22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06" name="TextBox 22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07" name="TextBox 22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08" name="TextBox 22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09" name="TextBox 22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10" name="TextBox 2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11" name="TextBox 22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12" name="TextBox 2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13" name="TextBox 2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14" name="TextBox 22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15" name="TextBox 22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16" name="TextBox 22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17" name="TextBox 22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18" name="TextBox 22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19" name="TextBox 22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20" name="TextBox 22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21" name="TextBox 22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22" name="TextBox 2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23" name="TextBox 2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24" name="TextBox 2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25" name="TextBox 22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26" name="TextBox 2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27" name="TextBox 22">
          <a:extLst>
            <a:ext uri="{FF2B5EF4-FFF2-40B4-BE49-F238E27FC236}">
              <a16:creationId xmlns:a16="http://schemas.microsoft.com/office/drawing/2014/main" id="{B9275E73-9487-4F4B-AAA5-BBA4F049A4F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28" name="TextBox 22">
          <a:extLst>
            <a:ext uri="{FF2B5EF4-FFF2-40B4-BE49-F238E27FC236}">
              <a16:creationId xmlns:a16="http://schemas.microsoft.com/office/drawing/2014/main" id="{5B2858FD-7C3C-4515-A0AF-B690E69ED0E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29" name="TextBox 22">
          <a:extLst>
            <a:ext uri="{FF2B5EF4-FFF2-40B4-BE49-F238E27FC236}">
              <a16:creationId xmlns:a16="http://schemas.microsoft.com/office/drawing/2014/main" id="{BEE01370-9580-4F62-BCBA-43EF1B5AB30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30" name="TextBox 22">
          <a:extLst>
            <a:ext uri="{FF2B5EF4-FFF2-40B4-BE49-F238E27FC236}">
              <a16:creationId xmlns:a16="http://schemas.microsoft.com/office/drawing/2014/main" id="{9163CE73-FD7B-4800-8895-49021186DBB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31" name="TextBox 22">
          <a:extLst>
            <a:ext uri="{FF2B5EF4-FFF2-40B4-BE49-F238E27FC236}">
              <a16:creationId xmlns:a16="http://schemas.microsoft.com/office/drawing/2014/main" id="{2874A584-B325-4897-87ED-1B2F3BEAC9A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32" name="TextBox 22">
          <a:extLst>
            <a:ext uri="{FF2B5EF4-FFF2-40B4-BE49-F238E27FC236}">
              <a16:creationId xmlns:a16="http://schemas.microsoft.com/office/drawing/2014/main" id="{C2ED2233-651D-430D-A89E-AE891B2F2DE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33" name="TextBox 22">
          <a:extLst>
            <a:ext uri="{FF2B5EF4-FFF2-40B4-BE49-F238E27FC236}">
              <a16:creationId xmlns:a16="http://schemas.microsoft.com/office/drawing/2014/main" id="{6879EB68-F13A-41CC-A8EB-E2FCCDEDF87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34" name="TextBox 22">
          <a:extLst>
            <a:ext uri="{FF2B5EF4-FFF2-40B4-BE49-F238E27FC236}">
              <a16:creationId xmlns:a16="http://schemas.microsoft.com/office/drawing/2014/main" id="{28D1B6BA-6082-49D3-8D53-1A0744F6FFD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35" name="TextBox 22">
          <a:extLst>
            <a:ext uri="{FF2B5EF4-FFF2-40B4-BE49-F238E27FC236}">
              <a16:creationId xmlns:a16="http://schemas.microsoft.com/office/drawing/2014/main" id="{D70E9994-8A77-43F1-A913-9DC7AF32FC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36" name="TextBox 22">
          <a:extLst>
            <a:ext uri="{FF2B5EF4-FFF2-40B4-BE49-F238E27FC236}">
              <a16:creationId xmlns:a16="http://schemas.microsoft.com/office/drawing/2014/main" id="{DCF25814-A0D3-4953-BE94-43727ECB2E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37" name="TextBox 22">
          <a:extLst>
            <a:ext uri="{FF2B5EF4-FFF2-40B4-BE49-F238E27FC236}">
              <a16:creationId xmlns:a16="http://schemas.microsoft.com/office/drawing/2014/main" id="{6D02353F-9EE4-451C-85EE-18234C52330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38" name="TextBox 22">
          <a:extLst>
            <a:ext uri="{FF2B5EF4-FFF2-40B4-BE49-F238E27FC236}">
              <a16:creationId xmlns:a16="http://schemas.microsoft.com/office/drawing/2014/main" id="{49FEFE3D-929F-4C6A-BF96-F4754BE790F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39" name="TextBox 22">
          <a:extLst>
            <a:ext uri="{FF2B5EF4-FFF2-40B4-BE49-F238E27FC236}">
              <a16:creationId xmlns:a16="http://schemas.microsoft.com/office/drawing/2014/main" id="{71D9893D-D652-4C13-9CFA-417D0D413DC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40" name="TextBox 22">
          <a:extLst>
            <a:ext uri="{FF2B5EF4-FFF2-40B4-BE49-F238E27FC236}">
              <a16:creationId xmlns:a16="http://schemas.microsoft.com/office/drawing/2014/main" id="{612ED901-02E4-4E74-9CD9-3F22FD328A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41" name="TextBox 22">
          <a:extLst>
            <a:ext uri="{FF2B5EF4-FFF2-40B4-BE49-F238E27FC236}">
              <a16:creationId xmlns:a16="http://schemas.microsoft.com/office/drawing/2014/main" id="{B3A479E7-5C00-4C7C-871A-2BB0CFA0B73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42" name="TextBox 22">
          <a:extLst>
            <a:ext uri="{FF2B5EF4-FFF2-40B4-BE49-F238E27FC236}">
              <a16:creationId xmlns:a16="http://schemas.microsoft.com/office/drawing/2014/main" id="{C18D6237-5823-4741-9DBF-9A776EFD73F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43" name="TextBox 22">
          <a:extLst>
            <a:ext uri="{FF2B5EF4-FFF2-40B4-BE49-F238E27FC236}">
              <a16:creationId xmlns:a16="http://schemas.microsoft.com/office/drawing/2014/main" id="{DFF50F36-3E94-4F3D-BE15-C3B321841F6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44" name="TextBox 22">
          <a:extLst>
            <a:ext uri="{FF2B5EF4-FFF2-40B4-BE49-F238E27FC236}">
              <a16:creationId xmlns:a16="http://schemas.microsoft.com/office/drawing/2014/main" id="{0C5368B2-8413-4814-B4CB-5DA6467235C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45" name="TextBox 22">
          <a:extLst>
            <a:ext uri="{FF2B5EF4-FFF2-40B4-BE49-F238E27FC236}">
              <a16:creationId xmlns:a16="http://schemas.microsoft.com/office/drawing/2014/main" id="{B1D803F4-92F4-4060-9DE8-8B79746F56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46" name="TextBox 22">
          <a:extLst>
            <a:ext uri="{FF2B5EF4-FFF2-40B4-BE49-F238E27FC236}">
              <a16:creationId xmlns:a16="http://schemas.microsoft.com/office/drawing/2014/main" id="{B253DD60-E981-46ED-9AE6-4049585988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47" name="TextBox 22">
          <a:extLst>
            <a:ext uri="{FF2B5EF4-FFF2-40B4-BE49-F238E27FC236}">
              <a16:creationId xmlns:a16="http://schemas.microsoft.com/office/drawing/2014/main" id="{C7FDE751-B57E-4FC3-AE54-FCFBB336B6D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48" name="TextBox 22">
          <a:extLst>
            <a:ext uri="{FF2B5EF4-FFF2-40B4-BE49-F238E27FC236}">
              <a16:creationId xmlns:a16="http://schemas.microsoft.com/office/drawing/2014/main" id="{D45AFEC1-3ADD-484D-9FD8-75749F69CD9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49" name="TextBox 22">
          <a:extLst>
            <a:ext uri="{FF2B5EF4-FFF2-40B4-BE49-F238E27FC236}">
              <a16:creationId xmlns:a16="http://schemas.microsoft.com/office/drawing/2014/main" id="{FB2A5D4D-E170-43B2-9A67-37E411CD547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350" name="TextBox 22">
          <a:extLst>
            <a:ext uri="{FF2B5EF4-FFF2-40B4-BE49-F238E27FC236}">
              <a16:creationId xmlns:a16="http://schemas.microsoft.com/office/drawing/2014/main" id="{754267C3-A316-4D2D-A6FC-5F7F4740CB3E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51" name="TextBox 22">
          <a:extLst>
            <a:ext uri="{FF2B5EF4-FFF2-40B4-BE49-F238E27FC236}">
              <a16:creationId xmlns:a16="http://schemas.microsoft.com/office/drawing/2014/main" id="{347411AD-B610-4E4F-99C6-C53CAF10738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52" name="TextBox 22">
          <a:extLst>
            <a:ext uri="{FF2B5EF4-FFF2-40B4-BE49-F238E27FC236}">
              <a16:creationId xmlns:a16="http://schemas.microsoft.com/office/drawing/2014/main" id="{069385E2-5CE8-43CF-9F47-1A6CFF078E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53" name="TextBox 22">
          <a:extLst>
            <a:ext uri="{FF2B5EF4-FFF2-40B4-BE49-F238E27FC236}">
              <a16:creationId xmlns:a16="http://schemas.microsoft.com/office/drawing/2014/main" id="{C76B3332-530E-47CA-9006-9AA2A9E65DC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54" name="TextBox 22">
          <a:extLst>
            <a:ext uri="{FF2B5EF4-FFF2-40B4-BE49-F238E27FC236}">
              <a16:creationId xmlns:a16="http://schemas.microsoft.com/office/drawing/2014/main" id="{0B3A46CE-EE6D-414A-B562-F378DFE204F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55" name="TextBox 22">
          <a:extLst>
            <a:ext uri="{FF2B5EF4-FFF2-40B4-BE49-F238E27FC236}">
              <a16:creationId xmlns:a16="http://schemas.microsoft.com/office/drawing/2014/main" id="{B3E84CA0-B115-4CA0-8479-EC1BA91D675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56" name="TextBox 22">
          <a:extLst>
            <a:ext uri="{FF2B5EF4-FFF2-40B4-BE49-F238E27FC236}">
              <a16:creationId xmlns:a16="http://schemas.microsoft.com/office/drawing/2014/main" id="{97110061-9F46-4BF6-9B89-76F28E2F2F8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57" name="TextBox 22">
          <a:extLst>
            <a:ext uri="{FF2B5EF4-FFF2-40B4-BE49-F238E27FC236}">
              <a16:creationId xmlns:a16="http://schemas.microsoft.com/office/drawing/2014/main" id="{2D524BA1-3B32-4491-8491-298463D189F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58" name="TextBox 22">
          <a:extLst>
            <a:ext uri="{FF2B5EF4-FFF2-40B4-BE49-F238E27FC236}">
              <a16:creationId xmlns:a16="http://schemas.microsoft.com/office/drawing/2014/main" id="{E7E5766C-24E4-46EB-A749-8052057AEC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59" name="TextBox 22">
          <a:extLst>
            <a:ext uri="{FF2B5EF4-FFF2-40B4-BE49-F238E27FC236}">
              <a16:creationId xmlns:a16="http://schemas.microsoft.com/office/drawing/2014/main" id="{BE9044E6-D1B3-4EA0-A9A9-43C9D342179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60" name="TextBox 22">
          <a:extLst>
            <a:ext uri="{FF2B5EF4-FFF2-40B4-BE49-F238E27FC236}">
              <a16:creationId xmlns:a16="http://schemas.microsoft.com/office/drawing/2014/main" id="{7F862A0B-DB85-42DB-B1D9-EF997E3145D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61" name="TextBox 22">
          <a:extLst>
            <a:ext uri="{FF2B5EF4-FFF2-40B4-BE49-F238E27FC236}">
              <a16:creationId xmlns:a16="http://schemas.microsoft.com/office/drawing/2014/main" id="{5D178AE7-6378-4D43-8C3E-44B149CFAE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62" name="TextBox 22">
          <a:extLst>
            <a:ext uri="{FF2B5EF4-FFF2-40B4-BE49-F238E27FC236}">
              <a16:creationId xmlns:a16="http://schemas.microsoft.com/office/drawing/2014/main" id="{FED4D14E-F0A4-4C07-8F7E-B4E77B074D3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63" name="TextBox 22">
          <a:extLst>
            <a:ext uri="{FF2B5EF4-FFF2-40B4-BE49-F238E27FC236}">
              <a16:creationId xmlns:a16="http://schemas.microsoft.com/office/drawing/2014/main" id="{539BB5F3-3954-4534-A7A9-DE2B1B70AFF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64" name="TextBox 22">
          <a:extLst>
            <a:ext uri="{FF2B5EF4-FFF2-40B4-BE49-F238E27FC236}">
              <a16:creationId xmlns:a16="http://schemas.microsoft.com/office/drawing/2014/main" id="{B9501C12-56D4-4A04-992B-9EA3A1E23E3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65" name="TextBox 22">
          <a:extLst>
            <a:ext uri="{FF2B5EF4-FFF2-40B4-BE49-F238E27FC236}">
              <a16:creationId xmlns:a16="http://schemas.microsoft.com/office/drawing/2014/main" id="{88065F11-E3E1-453B-A56C-BB179D1DD9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66" name="TextBox 22">
          <a:extLst>
            <a:ext uri="{FF2B5EF4-FFF2-40B4-BE49-F238E27FC236}">
              <a16:creationId xmlns:a16="http://schemas.microsoft.com/office/drawing/2014/main" id="{D39D8E71-3654-4779-B27C-41D66C0B6D15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67" name="TextBox 22">
          <a:extLst>
            <a:ext uri="{FF2B5EF4-FFF2-40B4-BE49-F238E27FC236}">
              <a16:creationId xmlns:a16="http://schemas.microsoft.com/office/drawing/2014/main" id="{7B1AA615-9AE9-4EA4-85CD-DBFFF27DFBA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68" name="TextBox 22">
          <a:extLst>
            <a:ext uri="{FF2B5EF4-FFF2-40B4-BE49-F238E27FC236}">
              <a16:creationId xmlns:a16="http://schemas.microsoft.com/office/drawing/2014/main" id="{F428CA8A-1353-4E6F-B02E-57514A6CDA2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69" name="TextBox 22">
          <a:extLst>
            <a:ext uri="{FF2B5EF4-FFF2-40B4-BE49-F238E27FC236}">
              <a16:creationId xmlns:a16="http://schemas.microsoft.com/office/drawing/2014/main" id="{86D6A308-BEE2-44F8-9424-16DFF99CA03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70" name="TextBox 22">
          <a:extLst>
            <a:ext uri="{FF2B5EF4-FFF2-40B4-BE49-F238E27FC236}">
              <a16:creationId xmlns:a16="http://schemas.microsoft.com/office/drawing/2014/main" id="{750FEF16-F4E0-487D-A2AA-EA73CD606D0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71" name="TextBox 22">
          <a:extLst>
            <a:ext uri="{FF2B5EF4-FFF2-40B4-BE49-F238E27FC236}">
              <a16:creationId xmlns:a16="http://schemas.microsoft.com/office/drawing/2014/main" id="{08941B85-EBD7-40F7-A6D6-59F711BB686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72" name="TextBox 22">
          <a:extLst>
            <a:ext uri="{FF2B5EF4-FFF2-40B4-BE49-F238E27FC236}">
              <a16:creationId xmlns:a16="http://schemas.microsoft.com/office/drawing/2014/main" id="{7209534A-8B89-4F99-B55C-AC82D7A3B18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73" name="TextBox 22">
          <a:extLst>
            <a:ext uri="{FF2B5EF4-FFF2-40B4-BE49-F238E27FC236}">
              <a16:creationId xmlns:a16="http://schemas.microsoft.com/office/drawing/2014/main" id="{431066CC-2D94-4597-80A3-D130592ACF1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74" name="TextBox 22">
          <a:extLst>
            <a:ext uri="{FF2B5EF4-FFF2-40B4-BE49-F238E27FC236}">
              <a16:creationId xmlns:a16="http://schemas.microsoft.com/office/drawing/2014/main" id="{3AD1601F-62B6-4580-9199-AB37D85379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75" name="TextBox 22">
          <a:extLst>
            <a:ext uri="{FF2B5EF4-FFF2-40B4-BE49-F238E27FC236}">
              <a16:creationId xmlns:a16="http://schemas.microsoft.com/office/drawing/2014/main" id="{0331193C-2361-4313-A2AE-367B9B1148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76" name="TextBox 22">
          <a:extLst>
            <a:ext uri="{FF2B5EF4-FFF2-40B4-BE49-F238E27FC236}">
              <a16:creationId xmlns:a16="http://schemas.microsoft.com/office/drawing/2014/main" id="{C04AD915-F2A7-48C3-80CF-8FCA9303C0D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77" name="TextBox 22">
          <a:extLst>
            <a:ext uri="{FF2B5EF4-FFF2-40B4-BE49-F238E27FC236}">
              <a16:creationId xmlns:a16="http://schemas.microsoft.com/office/drawing/2014/main" id="{3065AB8C-BC9A-44A1-9E68-47BB06B0ED0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78" name="TextBox 22">
          <a:extLst>
            <a:ext uri="{FF2B5EF4-FFF2-40B4-BE49-F238E27FC236}">
              <a16:creationId xmlns:a16="http://schemas.microsoft.com/office/drawing/2014/main" id="{E8C78538-29C1-40CC-84CC-F6E7BB48DB9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79" name="TextBox 22">
          <a:extLst>
            <a:ext uri="{FF2B5EF4-FFF2-40B4-BE49-F238E27FC236}">
              <a16:creationId xmlns:a16="http://schemas.microsoft.com/office/drawing/2014/main" id="{B71A9678-3C12-4335-9AAA-14E11109FCDC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80" name="TextBox 22">
          <a:extLst>
            <a:ext uri="{FF2B5EF4-FFF2-40B4-BE49-F238E27FC236}">
              <a16:creationId xmlns:a16="http://schemas.microsoft.com/office/drawing/2014/main" id="{D2BD3A4D-EC05-4683-8955-965A3AC4A4A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81" name="TextBox 22">
          <a:extLst>
            <a:ext uri="{FF2B5EF4-FFF2-40B4-BE49-F238E27FC236}">
              <a16:creationId xmlns:a16="http://schemas.microsoft.com/office/drawing/2014/main" id="{2FCA4710-FEC9-4142-ADA8-913B46FDD3D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82" name="TextBox 22">
          <a:extLst>
            <a:ext uri="{FF2B5EF4-FFF2-40B4-BE49-F238E27FC236}">
              <a16:creationId xmlns:a16="http://schemas.microsoft.com/office/drawing/2014/main" id="{3C874057-7261-4C8B-A1D0-795B24A8139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83" name="TextBox 2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5143"/>
    <xdr:sp macro="" textlink="">
      <xdr:nvSpPr>
        <xdr:cNvPr id="2384" name="TextBox 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915775" y="762000"/>
          <a:ext cx="184731" cy="275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85" name="TextBox 2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86" name="TextBox 2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87" name="TextBox 2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88" name="TextBox 2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89" name="TextBox 2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90" name="TextBox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91" name="TextBox 2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92" name="TextBox 2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393" name="TextBox 2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94" name="TextBox 2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95" name="TextBox 2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96" name="Text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97" name="TextBox 2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98" name="Text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00" name="TextBox 2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01" name="TextBox 2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02" name="TextBox 2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03" name="TextBox 2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04" name="TextBox 2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05" name="TextBox 2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06" name="TextBox 2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07" name="TextBox 2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08" name="TextBox 2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09" name="TextBox 22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10" name="TextBox 2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11" name="TextBox 2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12" name="TextBox 2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13" name="TextBox 22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414" name="TextBox 22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15" name="TextBox 2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16" name="TextBox 2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17" name="TextBox 2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18" name="TextBox 2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19" name="TextBox 2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20" name="TextBox 2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21" name="TextBox 2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22" name="TextBox 2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423" name="TextBox 2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24" name="TextBox 2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425" name="TextBox 22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426" name="TextBox 2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427" name="TextBox 2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28" name="TextBox 2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29" name="TextBox 2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30" name="TextBox 4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31" name="TextBox 2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32" name="TextBox 2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33" name="TextBox 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34" name="TextBox 22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35" name="TextBox 2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36" name="TextBox 2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37" name="TextBox 2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38" name="TextBox 2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39" name="TextBox 2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40" name="TextBox 2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41" name="TextBox 2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42" name="TextBox 2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43" name="TextBox 2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44" name="TextBox 2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445" name="TextBox 2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46" name="TextBox 2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447" name="TextBox 2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48" name="TextBox 2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449" name="TextBox 2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50" name="TextBox 2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451" name="TextBox 22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52" name="TextBox 2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453" name="TextBox 22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454" name="TextBox 2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55" name="TextBox 2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56" name="TextBox 22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57" name="TextBox 22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58" name="TextBox 2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59" name="TextBox 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60" name="TextBox 22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61" name="TextBox 2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62" name="TextBox 2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63" name="TextBox 22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64" name="TextBox 2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65" name="TextBox 2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66" name="TextBox 2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67" name="TextBox 2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68" name="TextBox 22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69" name="TextBox 2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70" name="TextBox 2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71" name="TextBox 2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72" name="TextBox 22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73" name="TextBox 2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474" name="TextBox 22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475" name="TextBox 2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76" name="TextBox 2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477" name="TextBox 2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78" name="TextBox 22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79" name="TextBox 2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80" name="TextBox 4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81" name="TextBox 2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482" name="TextBox 2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83" name="TextBox 22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484" name="TextBox 2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485" name="TextBox 22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486" name="TextBox 2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87" name="TextBox 2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88" name="TextBox 2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89" name="TextBox 4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90" name="TextBox 2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91" name="TextBox 22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92" name="TextBox 2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93" name="TextBox 2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94" name="TextBox 2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95" name="TextBox 22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96" name="TextBox 2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97" name="TextBox 2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98" name="TextBox 2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499" name="TextBox 22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00" name="TextBox 2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01" name="TextBox 2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02" name="TextBox 2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03" name="TextBox 22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04" name="TextBox 2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05" name="TextBox 22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06" name="TextBox 2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07" name="TextBox 22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08" name="TextBox 22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09" name="TextBox 2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10" name="TextBox 2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11" name="TextBox 2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12" name="TextBox 2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13" name="TextBox 22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14" name="TextBox 2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15" name="TextBox 22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16" name="TextBox 2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17" name="TextBox 22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18" name="TextBox 2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19" name="TextBox 2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20" name="TextBox 2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21" name="TextBox 22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22" name="TextBox 2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523" name="TextBox 22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524" name="TextBox 22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25" name="TextBox 2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526" name="TextBox 2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527" name="TextBox 22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528" name="TextBox 22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29" name="TextBox 2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30" name="TextBox 2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31" name="TextBox 4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32" name="TextBox 22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533" name="TextBox 22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34" name="TextBox 2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535" name="TextBox 22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36" name="TextBox 2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37" name="TextBox 2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38" name="TextBox 4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39" name="TextBox 2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540" name="TextBox 2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41" name="TextBox 22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542" name="TextBox 2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43" name="TextBox 22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44" name="TextBox 22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45" name="TextBox 5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46" name="TextBox 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47" name="TextBox 2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48" name="TextBox 22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49" name="TextBox 2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50" name="TextBox 2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51" name="TextBox 2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52" name="TextBox 22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53" name="TextBox 2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54" name="TextBox 22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55" name="TextBox 2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56" name="TextBox 22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57" name="TextBox 2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58" name="TextBox 22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59" name="TextBox 2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60" name="TextBox 22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61" name="TextBox 22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62" name="TextBox 2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63" name="TextBox 2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64" name="TextBox 22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65" name="TextBox 2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66" name="TextBox 22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67" name="TextBox 2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68" name="TextBox 22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69" name="TextBox 22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70" name="TextBox 22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71" name="TextBox 2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72" name="TextBox 2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73" name="TextBox 2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74" name="TextBox 22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75" name="TextBox 2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76" name="TextBox 22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577" name="TextBox 2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78" name="TextBox 22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79" name="TextBox 22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80" name="TextBox 2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81" name="TextBox 2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82" name="TextBox 22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83" name="TextBox 2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84" name="TextBox 22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85" name="TextBox 2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86" name="TextBox 22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87" name="TextBox 2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88" name="TextBox 2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89" name="TextBox 2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90" name="TextBox 2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91" name="TextBox 22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92" name="TextBox 2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93" name="TextBox 22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94" name="TextBox 2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95" name="TextBox 2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596" name="TextBox 2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97" name="TextBox 2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98" name="TextBox 2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599" name="TextBox 2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00" name="TextBox 2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01" name="TextBox 2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03" name="TextBox 22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04" name="TextBox 2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05" name="TextBox 2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06" name="TextBox 2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07" name="TextBox 22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08" name="TextBox 2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09" name="TextBox 22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10" name="TextBox 2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11" name="TextBox 2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12" name="TextBox 2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13" name="TextBox 22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14" name="TextBox 2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15" name="TextBox 22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616" name="TextBox 2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617" name="TextBox 22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18" name="TextBox 2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619" name="TextBox 22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620" name="TextBox 2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621" name="TextBox 22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22" name="TextBox 2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23" name="TextBox 22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24" name="TextBox 4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25" name="TextBox 22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26" name="TextBox 2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27" name="TextBox 2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28" name="TextBox 2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29" name="TextBox 2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30" name="TextBox 2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31" name="TextBox 22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32" name="TextBox 22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33" name="TextBox 22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34" name="TextBox 2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35" name="TextBox 2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36" name="TextBox 2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37" name="TextBox 2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38" name="TextBox 2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639" name="TextBox 2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40" name="TextBox 22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641" name="TextBox 2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42" name="TextBox 2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643" name="TextBox 22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44" name="TextBox 22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645" name="TextBox 2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46" name="TextBox 2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647" name="TextBox 22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648" name="TextBox 2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49" name="TextBox 22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50" name="TextBox 2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51" name="TextBox 22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52" name="TextBox 22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53" name="TextBox 22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54" name="TextBox 2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55" name="TextBox 22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56" name="TextBox 2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57" name="TextBox 22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58" name="TextBox 2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59" name="TextBox 22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60" name="TextBox 22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61" name="TextBox 22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62" name="TextBox 2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63" name="TextBox 22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64" name="TextBox 22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65" name="TextBox 22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66" name="TextBox 2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67" name="TextBox 2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668" name="TextBox 22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669" name="TextBox 2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70" name="TextBox 2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671" name="TextBox 22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72" name="TextBox 22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73" name="TextBox 22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74" name="TextBox 4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75" name="TextBox 2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676" name="TextBox 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77" name="TextBox 2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678" name="TextBox 2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679" name="TextBox 2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680" name="TextBox 2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81" name="TextBox 2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82" name="TextBox 2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83" name="TextBox 41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84" name="TextBox 22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85" name="TextBox 22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86" name="TextBox 2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87" name="TextBox 2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88" name="TextBox 22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89" name="TextBox 2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90" name="TextBox 2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91" name="TextBox 22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92" name="TextBox 22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93" name="TextBox 22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94" name="TextBox 2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95" name="TextBox 22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96" name="TextBox 2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97" name="TextBox 22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98" name="TextBox 2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699" name="TextBox 22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00" name="TextBox 22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01" name="TextBox 22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02" name="TextBox 2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03" name="TextBox 22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04" name="TextBox 22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05" name="TextBox 22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06" name="TextBox 2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07" name="TextBox 22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08" name="TextBox 22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09" name="TextBox 22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710" name="TextBox 2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711" name="TextBox 22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12" name="TextBox 2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713" name="TextBox 22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714" name="TextBox 2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715" name="TextBox 22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16" name="TextBox 2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17" name="TextBox 22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18" name="TextBox 4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19" name="TextBox 22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720" name="TextBox 2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21" name="TextBox 22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722" name="TextBox 2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23" name="TextBox 22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24" name="TextBox 2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25" name="TextBox 4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26" name="TextBox 2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727" name="TextBox 22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28" name="TextBox 22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729" name="TextBox 22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30" name="TextBox 2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31" name="TextBox 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32" name="TextBox 55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33" name="TextBox 22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34" name="TextBox 22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35" name="TextBox 22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36" name="TextBox 2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37" name="TextBox 22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38" name="TextBox 22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39" name="TextBox 2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40" name="TextBox 22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41" name="TextBox 2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42" name="TextBox 22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43" name="TextBox 2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44" name="TextBox 22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45" name="TextBox 2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46" name="TextBox 2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47" name="TextBox 22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48" name="TextBox 22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49" name="TextBox 22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50" name="TextBox 22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51" name="TextBox 2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52" name="TextBox 22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53" name="TextBox 2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54" name="TextBox 2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55" name="TextBox 2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56" name="TextBox 2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57" name="TextBox 2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58" name="TextBox 2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59" name="TextBox 22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60" name="TextBox 2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61" name="TextBox 22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62" name="TextBox 2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63" name="TextBox 2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64" name="TextBox 2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65" name="TextBox 2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66" name="TextBox 2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67" name="TextBox 2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68" name="TextBox 2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69" name="TextBox 2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70" name="TextBox 2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71" name="TextBox 2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72" name="TextBox 2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73" name="TextBox 22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74" name="TextBox 2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75" name="TextBox 22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76" name="TextBox 2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77" name="TextBox 2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78" name="TextBox 2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79" name="TextBox 22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780" name="TextBox 2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81" name="TextBox 22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82" name="TextBox 2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83" name="TextBox 22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84" name="TextBox 2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85" name="TextBox 2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86" name="TextBox 2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87" name="TextBox 2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88" name="TextBox 2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89" name="TextBox 22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90" name="TextBox 2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91" name="TextBox 22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92" name="TextBox 2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93" name="TextBox 22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94" name="TextBox 2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95" name="TextBox 22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96" name="TextBox 2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97" name="TextBox 2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798" name="TextBox 22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799" name="TextBox 22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00" name="TextBox 22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01" name="TextBox 22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02" name="TextBox 2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03" name="TextBox 22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04" name="TextBox 2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05" name="TextBox 22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06" name="TextBox 22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07" name="TextBox 2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08" name="TextBox 2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09" name="TextBox 22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10" name="TextBox 2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11" name="TextBox 22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12" name="TextBox 2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13" name="TextBox 22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14" name="TextBox 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15" name="TextBox 22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16" name="TextBox 2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17" name="TextBox 2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18" name="TextBox 2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819" name="TextBox 22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820" name="TextBox 2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21" name="TextBox 22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822" name="TextBox 2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823" name="TextBox 22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824" name="TextBox 22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25" name="TextBox 22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26" name="TextBox 22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27" name="TextBox 4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28" name="TextBox 2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29" name="TextBox 22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30" name="TextBox 2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31" name="TextBox 22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32" name="TextBox 2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33" name="TextBox 22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34" name="TextBox 22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35" name="TextBox 22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36" name="TextBox 22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37" name="TextBox 2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38" name="TextBox 2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39" name="TextBox 2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40" name="TextBox 22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41" name="TextBox 22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842" name="TextBox 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43" name="TextBox 22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844" name="TextBox 22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45" name="TextBox 22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846" name="TextBox 22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47" name="TextBox 2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848" name="TextBox 22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49" name="TextBox 22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850" name="TextBox 22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2851" name="TextBox 2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52" name="TextBox 2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53" name="TextBox 2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54" name="TextBox 2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55" name="TextBox 22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56" name="TextBox 22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57" name="TextBox 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58" name="TextBox 22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59" name="TextBox 2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60" name="TextBox 22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61" name="TextBox 2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62" name="TextBox 2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63" name="TextBox 2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64" name="TextBox 22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65" name="TextBox 2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66" name="TextBox 22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67" name="TextBox 2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68" name="TextBox 22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69" name="TextBox 22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70" name="TextBox 22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871" name="TextBox 2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872" name="TextBox 2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73" name="TextBox 2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874" name="TextBox 22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75" name="TextBox 22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76" name="TextBox 22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77" name="TextBox 4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78" name="TextBox 2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879" name="TextBox 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80" name="TextBox 2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881" name="TextBox 22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882" name="TextBox 2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883" name="TextBox 22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84" name="TextBox 2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85" name="TextBox 22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86" name="TextBox 4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87" name="TextBox 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88" name="TextBox 22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89" name="TextBox 2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90" name="TextBox 22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91" name="TextBox 22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92" name="TextBox 2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93" name="TextBox 22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94" name="TextBox 2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95" name="TextBox 22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96" name="TextBox 2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97" name="TextBox 2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98" name="TextBox 22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899" name="TextBox 22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00" name="TextBox 22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01" name="TextBox 22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02" name="TextBox 2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03" name="TextBox 22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04" name="TextBox 2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05" name="TextBox 22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06" name="TextBox 2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07" name="TextBox 2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08" name="TextBox 2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09" name="TextBox 2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10" name="TextBox 22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11" name="TextBox 22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12" name="TextBox 2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913" name="TextBox 22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914" name="TextBox 2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15" name="TextBox 22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2916" name="TextBox 2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917" name="TextBox 2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2918" name="TextBox 2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19" name="TextBox 22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20" name="TextBox 2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21" name="TextBox 4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22" name="TextBox 2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923" name="TextBox 2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24" name="TextBox 2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925" name="TextBox 2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26" name="TextBox 22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27" name="TextBox 2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28" name="TextBox 4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29" name="TextBox 22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2930" name="TextBox 22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31" name="TextBox 22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2932" name="TextBox 22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33" name="TextBox 22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34" name="TextBox 22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35" name="TextBox 5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36" name="TextBox 22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37" name="TextBox 2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38" name="TextBox 22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39" name="TextBox 2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40" name="TextBox 22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41" name="TextBox 22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42" name="TextBox 22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43" name="TextBox 2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44" name="TextBox 2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45" name="TextBox 2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46" name="TextBox 22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47" name="TextBox 22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48" name="TextBox 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49" name="TextBox 2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50" name="TextBox 22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51" name="TextBox 22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52" name="TextBox 22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53" name="TextBox 22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54" name="TextBox 2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55" name="TextBox 22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56" name="TextBox 22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57" name="TextBox 2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58" name="TextBox 2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59" name="TextBox 2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60" name="TextBox 22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61" name="TextBox 22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62" name="TextBox 22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63" name="TextBox 22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64" name="TextBox 2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65" name="TextBox 22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66" name="TextBox 22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67" name="TextBox 22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68" name="TextBox 22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69" name="TextBox 2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70" name="TextBox 22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71" name="TextBox 22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72" name="TextBox 22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73" name="TextBox 22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74" name="TextBox 2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75" name="TextBox 22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76" name="TextBox 22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77" name="TextBox 22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78" name="TextBox 22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79" name="TextBox 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80" name="TextBox 22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81" name="TextBox 22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82" name="TextBox 22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2983" name="TextBox 22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84" name="TextBox 22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85" name="TextBox 22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86" name="TextBox 22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87" name="TextBox 22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88" name="TextBox 22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89" name="TextBox 2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90" name="TextBox 22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91" name="TextBox 22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92" name="TextBox 22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93" name="TextBox 22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94" name="TextBox 22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95" name="TextBox 22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96" name="TextBox 2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97" name="TextBox 22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98" name="TextBox 22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2999" name="TextBox 2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00" name="TextBox 22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01" name="TextBox 22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02" name="TextBox 22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03" name="TextBox 22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04" name="TextBox 2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05" name="TextBox 22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06" name="TextBox 22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07" name="TextBox 22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08" name="TextBox 22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09" name="TextBox 2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10" name="TextBox 22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11" name="TextBox 22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12" name="TextBox 22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13" name="TextBox 2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14" name="TextBox 22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15" name="TextBox 2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16" name="TextBox 22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17" name="TextBox 2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18" name="TextBox 22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19" name="TextBox 2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20" name="TextBox 22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21" name="TextBox 2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22" name="TextBox 22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23" name="TextBox 22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24" name="TextBox 2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25" name="TextBox 22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26" name="TextBox 2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27" name="TextBox 22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28" name="TextBox 22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29" name="TextBox 2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30" name="TextBox 22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31" name="TextBox 22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32" name="TextBox 22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33" name="TextBox 22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34" name="TextBox 22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35" name="TextBox 22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36" name="TextBox 2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37" name="TextBox 22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38" name="TextBox 2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3039" name="TextBox 2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40" name="TextBox 2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41" name="TextBox 22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42" name="TextBox 2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43" name="TextBox 22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44" name="TextBox 2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45" name="TextBox 22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46" name="TextBox 22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47" name="TextBox 22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48" name="TextBox 22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49" name="TextBox 2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50" name="TextBox 22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51" name="TextBox 22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52" name="TextBox 22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53" name="TextBox 22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54" name="TextBox 22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55" name="TextBox 22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56" name="TextBox 22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57" name="TextBox 22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58" name="TextBox 22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59" name="TextBox 2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60" name="TextBox 22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61" name="TextBox 22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62" name="TextBox 22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63" name="TextBox 22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64" name="TextBox 22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65" name="TextBox 2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66" name="TextBox 2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67" name="TextBox 2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68" name="TextBox 22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69" name="TextBox 2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70" name="TextBox 22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71" name="TextBox 2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72" name="TextBox 2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73" name="TextBox 22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74" name="TextBox 2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75" name="TextBox 2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76" name="TextBox 22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77" name="TextBox 2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78" name="TextBox 22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79" name="TextBox 2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80" name="TextBox 2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3081" name="TextBox 22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82" name="TextBox 2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83" name="TextBox 22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84" name="TextBox 2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85" name="TextBox 22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86" name="TextBox 2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87" name="TextBox 448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88" name="TextBox 22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89" name="TextBox 2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90" name="TextBox 22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91" name="TextBox 22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92" name="TextBox 22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93" name="TextBox 22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94" name="TextBox 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95" name="TextBox 22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96" name="TextBox 22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97" name="TextBox 22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98" name="TextBox 2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099" name="TextBox 2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00" name="TextBox 2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3101" name="TextBox 22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3102" name="TextBox 22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03" name="TextBox 22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3104" name="TextBox 2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3105" name="TextBox 22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3106" name="TextBox 2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07" name="TextBox 22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08" name="TextBox 2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09" name="TextBox 4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10" name="TextBox 2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11" name="TextBox 22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12" name="TextBox 2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13" name="TextBox 22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14" name="TextBox 2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15" name="TextBox 22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16" name="TextBox 2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17" name="TextBox 22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18" name="TextBox 2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19" name="TextBox 2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20" name="TextBox 2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21" name="TextBox 22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22" name="TextBox 22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23" name="TextBox 22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3124" name="TextBox 2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25" name="TextBox 22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3126" name="TextBox 22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27" name="TextBox 2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3128" name="TextBox 22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29" name="TextBox 2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3130" name="TextBox 22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31" name="TextBox 22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3132" name="TextBox 22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70002"/>
    <xdr:sp macro="" textlink="">
      <xdr:nvSpPr>
        <xdr:cNvPr id="3133" name="TextBox 22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11915775" y="762000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34" name="TextBox 2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35" name="TextBox 22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36" name="TextBox 22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37" name="TextBox 22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38" name="TextBox 2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39" name="TextBox 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40" name="TextBox 22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41" name="TextBox 2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42" name="TextBox 22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43" name="TextBox 2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44" name="TextBox 2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45" name="TextBox 22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46" name="TextBox 2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47" name="TextBox 2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48" name="TextBox 2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49" name="TextBox 2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50" name="TextBox 2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51" name="TextBox 2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52" name="TextBox 2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3153" name="TextBox 2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3154" name="TextBox 2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55" name="TextBox 2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3156" name="TextBox 2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57" name="TextBox 2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58" name="TextBox 2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59" name="TextBox 49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60" name="TextBox 2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3161" name="TextBox 2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62" name="TextBox 22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3163" name="TextBox 2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3164" name="TextBox 22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3165" name="TextBox 22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66" name="TextBox 22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67" name="TextBox 22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68" name="TextBox 4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69" name="TextBox 2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70" name="TextBox 2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71" name="TextBox 22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72" name="TextBox 2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73" name="TextBox 2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74" name="TextBox 2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75" name="TextBox 22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76" name="TextBox 22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77" name="TextBox 22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78" name="TextBox 2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79" name="TextBox 2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80" name="TextBox 22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81" name="TextBox 2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82" name="TextBox 22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83" name="TextBox 2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84" name="TextBox 2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85" name="TextBox 22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86" name="TextBox 2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87" name="TextBox 22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88" name="TextBox 2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89" name="TextBox 2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90" name="TextBox 22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91" name="TextBox 22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92" name="TextBox 2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93" name="TextBox 22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94" name="TextBox 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3195" name="TextBox 22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3196" name="TextBox 2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197" name="TextBox 22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36060"/>
    <xdr:sp macro="" textlink="">
      <xdr:nvSpPr>
        <xdr:cNvPr id="3198" name="TextBox 2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11915775" y="762000"/>
          <a:ext cx="184731" cy="836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3199" name="TextBox 2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849667"/>
    <xdr:sp macro="" textlink="">
      <xdr:nvSpPr>
        <xdr:cNvPr id="3200" name="TextBox 22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/>
      </xdr:nvSpPr>
      <xdr:spPr>
        <a:xfrm>
          <a:off x="11915775" y="762000"/>
          <a:ext cx="184731" cy="849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01" name="TextBox 22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02" name="TextBox 22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03" name="TextBox 4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04" name="TextBox 2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3205" name="TextBox 22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06" name="TextBox 2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3207" name="TextBox 22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08" name="TextBox 2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09" name="TextBox 2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10" name="TextBox 49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11" name="TextBox 22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455060"/>
    <xdr:sp macro="" textlink="">
      <xdr:nvSpPr>
        <xdr:cNvPr id="3212" name="TextBox 22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11915775" y="76200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13" name="TextBox 2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645560"/>
    <xdr:sp macro="" textlink="">
      <xdr:nvSpPr>
        <xdr:cNvPr id="3214" name="TextBox 2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11915775" y="76200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15" name="TextBox 2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16" name="TextBox 2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17" name="TextBox 5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18" name="TextBox 2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19" name="TextBox 2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20" name="TextBox 22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21" name="TextBox 22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22" name="TextBox 22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23" name="TextBox 22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24" name="TextBox 2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25" name="TextBox 22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26" name="TextBox 22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27" name="TextBox 2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28" name="TextBox 2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29" name="TextBox 2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30" name="TextBox 22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31" name="TextBox 22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32" name="TextBox 22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33" name="TextBox 22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34" name="TextBox 2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35" name="TextBox 2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36" name="TextBox 22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37" name="TextBox 2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38" name="TextBox 2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39" name="TextBox 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40" name="TextBox 22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41" name="TextBox 2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42" name="TextBox 22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43" name="TextBox 2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44" name="TextBox 22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45" name="TextBox 22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46" name="TextBox 22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47" name="TextBox 22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48" name="TextBox 22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49" name="TextBox 2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50" name="TextBox 22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51" name="TextBox 2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52" name="TextBox 22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53" name="TextBox 2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54" name="TextBox 22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55" name="TextBox 22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56" name="TextBox 22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57" name="TextBox 2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58" name="TextBox 22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59" name="TextBox 2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60" name="TextBox 22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61" name="TextBox 2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62" name="TextBox 22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63" name="TextBox 2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64" name="TextBox 22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3265" name="TextBox 22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66" name="TextBox 2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67" name="TextBox 22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68" name="TextBox 2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69" name="TextBox 22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70" name="TextBox 2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71" name="TextBox 22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72" name="TextBox 22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73" name="TextBox 2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74" name="TextBox 22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75" name="TextBox 22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76" name="TextBox 2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77" name="TextBox 22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78" name="TextBox 2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79" name="TextBox 22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80" name="TextBox 22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81" name="TextBox 2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82" name="TextBox 2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83" name="TextBox 2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84" name="TextBox 22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85" name="TextBox 2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86" name="TextBox 22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87" name="TextBox 2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88" name="TextBox 22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89" name="TextBox 2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90" name="TextBox 22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91" name="TextBox 2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92" name="TextBox 22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93" name="TextBox 2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94" name="TextBox 22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95" name="TextBox 22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96" name="TextBox 22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97" name="TextBox 2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98" name="TextBox 22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299" name="TextBox 2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00" name="TextBox 2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01" name="TextBox 2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02" name="TextBox 22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03" name="TextBox 2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04" name="TextBox 22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05" name="TextBox 22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06" name="TextBox 2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07" name="TextBox 22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08" name="TextBox 2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09" name="TextBox 22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10" name="TextBox 2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11" name="TextBox 22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12" name="TextBox 22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13" name="TextBox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14" name="TextBox 2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15" name="TextBox 2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16" name="TextBox 2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17" name="TextBox 22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18" name="TextBox 2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19" name="TextBox 22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20" name="TextBox 2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3321" name="TextBox 22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22" name="TextBox 22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23" name="TextBox 22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24" name="TextBox 22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25" name="TextBox 2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26" name="TextBox 22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27" name="TextBox 22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28" name="TextBox 2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29" name="TextBox 2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30" name="TextBox 2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31" name="TextBox 22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32" name="TextBox 22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33" name="TextBox 22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34" name="TextBox 22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35" name="TextBox 22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36" name="TextBox 22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37" name="TextBox 2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38" name="TextBox 22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39" name="TextBox 2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40" name="TextBox 2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41" name="TextBox 22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42" name="TextBox 22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43" name="TextBox 22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44" name="TextBox 22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45" name="TextBox 22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46" name="TextBox 22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47" name="TextBox 22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48" name="TextBox 22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49" name="TextBox 2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50" name="TextBox 2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51" name="TextBox 2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52" name="TextBox 22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53" name="TextBox 2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54" name="TextBox 22">
          <a:extLst>
            <a:ext uri="{FF2B5EF4-FFF2-40B4-BE49-F238E27FC236}">
              <a16:creationId xmlns:a16="http://schemas.microsoft.com/office/drawing/2014/main" id="{B9275E73-9487-4F4B-AAA5-BBA4F049A4F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55" name="TextBox 22">
          <a:extLst>
            <a:ext uri="{FF2B5EF4-FFF2-40B4-BE49-F238E27FC236}">
              <a16:creationId xmlns:a16="http://schemas.microsoft.com/office/drawing/2014/main" id="{5B2858FD-7C3C-4515-A0AF-B690E69ED0E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56" name="TextBox 22">
          <a:extLst>
            <a:ext uri="{FF2B5EF4-FFF2-40B4-BE49-F238E27FC236}">
              <a16:creationId xmlns:a16="http://schemas.microsoft.com/office/drawing/2014/main" id="{BEE01370-9580-4F62-BCBA-43EF1B5AB30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57" name="TextBox 22">
          <a:extLst>
            <a:ext uri="{FF2B5EF4-FFF2-40B4-BE49-F238E27FC236}">
              <a16:creationId xmlns:a16="http://schemas.microsoft.com/office/drawing/2014/main" id="{9163CE73-FD7B-4800-8895-49021186DBB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58" name="TextBox 22">
          <a:extLst>
            <a:ext uri="{FF2B5EF4-FFF2-40B4-BE49-F238E27FC236}">
              <a16:creationId xmlns:a16="http://schemas.microsoft.com/office/drawing/2014/main" id="{2874A584-B325-4897-87ED-1B2F3BEAC9A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59" name="TextBox 22">
          <a:extLst>
            <a:ext uri="{FF2B5EF4-FFF2-40B4-BE49-F238E27FC236}">
              <a16:creationId xmlns:a16="http://schemas.microsoft.com/office/drawing/2014/main" id="{C2ED2233-651D-430D-A89E-AE891B2F2DE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60" name="TextBox 22">
          <a:extLst>
            <a:ext uri="{FF2B5EF4-FFF2-40B4-BE49-F238E27FC236}">
              <a16:creationId xmlns:a16="http://schemas.microsoft.com/office/drawing/2014/main" id="{6879EB68-F13A-41CC-A8EB-E2FCCDEDF87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61" name="TextBox 22">
          <a:extLst>
            <a:ext uri="{FF2B5EF4-FFF2-40B4-BE49-F238E27FC236}">
              <a16:creationId xmlns:a16="http://schemas.microsoft.com/office/drawing/2014/main" id="{28D1B6BA-6082-49D3-8D53-1A0744F6FFD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62" name="TextBox 22">
          <a:extLst>
            <a:ext uri="{FF2B5EF4-FFF2-40B4-BE49-F238E27FC236}">
              <a16:creationId xmlns:a16="http://schemas.microsoft.com/office/drawing/2014/main" id="{D70E9994-8A77-43F1-A913-9DC7AF32FC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63" name="TextBox 22">
          <a:extLst>
            <a:ext uri="{FF2B5EF4-FFF2-40B4-BE49-F238E27FC236}">
              <a16:creationId xmlns:a16="http://schemas.microsoft.com/office/drawing/2014/main" id="{DCF25814-A0D3-4953-BE94-43727ECB2E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64" name="TextBox 22">
          <a:extLst>
            <a:ext uri="{FF2B5EF4-FFF2-40B4-BE49-F238E27FC236}">
              <a16:creationId xmlns:a16="http://schemas.microsoft.com/office/drawing/2014/main" id="{6D02353F-9EE4-451C-85EE-18234C52330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65" name="TextBox 22">
          <a:extLst>
            <a:ext uri="{FF2B5EF4-FFF2-40B4-BE49-F238E27FC236}">
              <a16:creationId xmlns:a16="http://schemas.microsoft.com/office/drawing/2014/main" id="{49FEFE3D-929F-4C6A-BF96-F4754BE790F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66" name="TextBox 22">
          <a:extLst>
            <a:ext uri="{FF2B5EF4-FFF2-40B4-BE49-F238E27FC236}">
              <a16:creationId xmlns:a16="http://schemas.microsoft.com/office/drawing/2014/main" id="{71D9893D-D652-4C13-9CFA-417D0D413DC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67" name="TextBox 22">
          <a:extLst>
            <a:ext uri="{FF2B5EF4-FFF2-40B4-BE49-F238E27FC236}">
              <a16:creationId xmlns:a16="http://schemas.microsoft.com/office/drawing/2014/main" id="{612ED901-02E4-4E74-9CD9-3F22FD328A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68" name="TextBox 22">
          <a:extLst>
            <a:ext uri="{FF2B5EF4-FFF2-40B4-BE49-F238E27FC236}">
              <a16:creationId xmlns:a16="http://schemas.microsoft.com/office/drawing/2014/main" id="{B3A479E7-5C00-4C7C-871A-2BB0CFA0B73B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69" name="TextBox 22">
          <a:extLst>
            <a:ext uri="{FF2B5EF4-FFF2-40B4-BE49-F238E27FC236}">
              <a16:creationId xmlns:a16="http://schemas.microsoft.com/office/drawing/2014/main" id="{C18D6237-5823-4741-9DBF-9A776EFD73F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70" name="TextBox 22">
          <a:extLst>
            <a:ext uri="{FF2B5EF4-FFF2-40B4-BE49-F238E27FC236}">
              <a16:creationId xmlns:a16="http://schemas.microsoft.com/office/drawing/2014/main" id="{DFF50F36-3E94-4F3D-BE15-C3B321841F6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71" name="TextBox 22">
          <a:extLst>
            <a:ext uri="{FF2B5EF4-FFF2-40B4-BE49-F238E27FC236}">
              <a16:creationId xmlns:a16="http://schemas.microsoft.com/office/drawing/2014/main" id="{0C5368B2-8413-4814-B4CB-5DA6467235C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72" name="TextBox 22">
          <a:extLst>
            <a:ext uri="{FF2B5EF4-FFF2-40B4-BE49-F238E27FC236}">
              <a16:creationId xmlns:a16="http://schemas.microsoft.com/office/drawing/2014/main" id="{B1D803F4-92F4-4060-9DE8-8B79746F56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73" name="TextBox 22">
          <a:extLst>
            <a:ext uri="{FF2B5EF4-FFF2-40B4-BE49-F238E27FC236}">
              <a16:creationId xmlns:a16="http://schemas.microsoft.com/office/drawing/2014/main" id="{B253DD60-E981-46ED-9AE6-4049585988C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74" name="TextBox 22">
          <a:extLst>
            <a:ext uri="{FF2B5EF4-FFF2-40B4-BE49-F238E27FC236}">
              <a16:creationId xmlns:a16="http://schemas.microsoft.com/office/drawing/2014/main" id="{C7FDE751-B57E-4FC3-AE54-FCFBB336B6D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75" name="TextBox 22">
          <a:extLst>
            <a:ext uri="{FF2B5EF4-FFF2-40B4-BE49-F238E27FC236}">
              <a16:creationId xmlns:a16="http://schemas.microsoft.com/office/drawing/2014/main" id="{D45AFEC1-3ADD-484D-9FD8-75749F69CD9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76" name="TextBox 22">
          <a:extLst>
            <a:ext uri="{FF2B5EF4-FFF2-40B4-BE49-F238E27FC236}">
              <a16:creationId xmlns:a16="http://schemas.microsoft.com/office/drawing/2014/main" id="{FB2A5D4D-E170-43B2-9A67-37E411CD5477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193803"/>
    <xdr:sp macro="" textlink="">
      <xdr:nvSpPr>
        <xdr:cNvPr id="3377" name="TextBox 22">
          <a:extLst>
            <a:ext uri="{FF2B5EF4-FFF2-40B4-BE49-F238E27FC236}">
              <a16:creationId xmlns:a16="http://schemas.microsoft.com/office/drawing/2014/main" id="{754267C3-A316-4D2D-A6FC-5F7F4740CB3E}"/>
            </a:ext>
          </a:extLst>
        </xdr:cNvPr>
        <xdr:cNvSpPr txBox="1"/>
      </xdr:nvSpPr>
      <xdr:spPr>
        <a:xfrm>
          <a:off x="11915775" y="76200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78" name="TextBox 22">
          <a:extLst>
            <a:ext uri="{FF2B5EF4-FFF2-40B4-BE49-F238E27FC236}">
              <a16:creationId xmlns:a16="http://schemas.microsoft.com/office/drawing/2014/main" id="{347411AD-B610-4E4F-99C6-C53CAF10738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79" name="TextBox 22">
          <a:extLst>
            <a:ext uri="{FF2B5EF4-FFF2-40B4-BE49-F238E27FC236}">
              <a16:creationId xmlns:a16="http://schemas.microsoft.com/office/drawing/2014/main" id="{069385E2-5CE8-43CF-9F47-1A6CFF078E0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80" name="TextBox 22">
          <a:extLst>
            <a:ext uri="{FF2B5EF4-FFF2-40B4-BE49-F238E27FC236}">
              <a16:creationId xmlns:a16="http://schemas.microsoft.com/office/drawing/2014/main" id="{C76B3332-530E-47CA-9006-9AA2A9E65DC9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81" name="TextBox 22">
          <a:extLst>
            <a:ext uri="{FF2B5EF4-FFF2-40B4-BE49-F238E27FC236}">
              <a16:creationId xmlns:a16="http://schemas.microsoft.com/office/drawing/2014/main" id="{0B3A46CE-EE6D-414A-B562-F378DFE204F6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82" name="TextBox 22">
          <a:extLst>
            <a:ext uri="{FF2B5EF4-FFF2-40B4-BE49-F238E27FC236}">
              <a16:creationId xmlns:a16="http://schemas.microsoft.com/office/drawing/2014/main" id="{B3E84CA0-B115-4CA0-8479-EC1BA91D675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83" name="TextBox 22">
          <a:extLst>
            <a:ext uri="{FF2B5EF4-FFF2-40B4-BE49-F238E27FC236}">
              <a16:creationId xmlns:a16="http://schemas.microsoft.com/office/drawing/2014/main" id="{97110061-9F46-4BF6-9B89-76F28E2F2F8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84" name="TextBox 22">
          <a:extLst>
            <a:ext uri="{FF2B5EF4-FFF2-40B4-BE49-F238E27FC236}">
              <a16:creationId xmlns:a16="http://schemas.microsoft.com/office/drawing/2014/main" id="{2D524BA1-3B32-4491-8491-298463D189F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85" name="TextBox 22">
          <a:extLst>
            <a:ext uri="{FF2B5EF4-FFF2-40B4-BE49-F238E27FC236}">
              <a16:creationId xmlns:a16="http://schemas.microsoft.com/office/drawing/2014/main" id="{E7E5766C-24E4-46EB-A749-8052057AEC02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86" name="TextBox 22">
          <a:extLst>
            <a:ext uri="{FF2B5EF4-FFF2-40B4-BE49-F238E27FC236}">
              <a16:creationId xmlns:a16="http://schemas.microsoft.com/office/drawing/2014/main" id="{BE9044E6-D1B3-4EA0-A9A9-43C9D342179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87" name="TextBox 22">
          <a:extLst>
            <a:ext uri="{FF2B5EF4-FFF2-40B4-BE49-F238E27FC236}">
              <a16:creationId xmlns:a16="http://schemas.microsoft.com/office/drawing/2014/main" id="{7F862A0B-DB85-42DB-B1D9-EF997E3145D0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88" name="TextBox 22">
          <a:extLst>
            <a:ext uri="{FF2B5EF4-FFF2-40B4-BE49-F238E27FC236}">
              <a16:creationId xmlns:a16="http://schemas.microsoft.com/office/drawing/2014/main" id="{5D178AE7-6378-4D43-8C3E-44B149CFAE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89" name="TextBox 22">
          <a:extLst>
            <a:ext uri="{FF2B5EF4-FFF2-40B4-BE49-F238E27FC236}">
              <a16:creationId xmlns:a16="http://schemas.microsoft.com/office/drawing/2014/main" id="{FED4D14E-F0A4-4C07-8F7E-B4E77B074D3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90" name="TextBox 22">
          <a:extLst>
            <a:ext uri="{FF2B5EF4-FFF2-40B4-BE49-F238E27FC236}">
              <a16:creationId xmlns:a16="http://schemas.microsoft.com/office/drawing/2014/main" id="{539BB5F3-3954-4534-A7A9-DE2B1B70AFF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91" name="TextBox 22">
          <a:extLst>
            <a:ext uri="{FF2B5EF4-FFF2-40B4-BE49-F238E27FC236}">
              <a16:creationId xmlns:a16="http://schemas.microsoft.com/office/drawing/2014/main" id="{B9501C12-56D4-4A04-992B-9EA3A1E23E3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92" name="TextBox 22">
          <a:extLst>
            <a:ext uri="{FF2B5EF4-FFF2-40B4-BE49-F238E27FC236}">
              <a16:creationId xmlns:a16="http://schemas.microsoft.com/office/drawing/2014/main" id="{88065F11-E3E1-453B-A56C-BB179D1DD94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93" name="TextBox 22">
          <a:extLst>
            <a:ext uri="{FF2B5EF4-FFF2-40B4-BE49-F238E27FC236}">
              <a16:creationId xmlns:a16="http://schemas.microsoft.com/office/drawing/2014/main" id="{D39D8E71-3654-4779-B27C-41D66C0B6D15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94" name="TextBox 22">
          <a:extLst>
            <a:ext uri="{FF2B5EF4-FFF2-40B4-BE49-F238E27FC236}">
              <a16:creationId xmlns:a16="http://schemas.microsoft.com/office/drawing/2014/main" id="{7B1AA615-9AE9-4EA4-85CD-DBFFF27DFBA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95" name="TextBox 22">
          <a:extLst>
            <a:ext uri="{FF2B5EF4-FFF2-40B4-BE49-F238E27FC236}">
              <a16:creationId xmlns:a16="http://schemas.microsoft.com/office/drawing/2014/main" id="{F428CA8A-1353-4E6F-B02E-57514A6CDA2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96" name="TextBox 22">
          <a:extLst>
            <a:ext uri="{FF2B5EF4-FFF2-40B4-BE49-F238E27FC236}">
              <a16:creationId xmlns:a16="http://schemas.microsoft.com/office/drawing/2014/main" id="{86D6A308-BEE2-44F8-9424-16DFF99CA03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97" name="TextBox 22">
          <a:extLst>
            <a:ext uri="{FF2B5EF4-FFF2-40B4-BE49-F238E27FC236}">
              <a16:creationId xmlns:a16="http://schemas.microsoft.com/office/drawing/2014/main" id="{750FEF16-F4E0-487D-A2AA-EA73CD606D0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98" name="TextBox 22">
          <a:extLst>
            <a:ext uri="{FF2B5EF4-FFF2-40B4-BE49-F238E27FC236}">
              <a16:creationId xmlns:a16="http://schemas.microsoft.com/office/drawing/2014/main" id="{08941B85-EBD7-40F7-A6D6-59F711BB6868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399" name="TextBox 22">
          <a:extLst>
            <a:ext uri="{FF2B5EF4-FFF2-40B4-BE49-F238E27FC236}">
              <a16:creationId xmlns:a16="http://schemas.microsoft.com/office/drawing/2014/main" id="{7209534A-8B89-4F99-B55C-AC82D7A3B18D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00" name="TextBox 22">
          <a:extLst>
            <a:ext uri="{FF2B5EF4-FFF2-40B4-BE49-F238E27FC236}">
              <a16:creationId xmlns:a16="http://schemas.microsoft.com/office/drawing/2014/main" id="{431066CC-2D94-4597-80A3-D130592ACF1A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01" name="TextBox 22">
          <a:extLst>
            <a:ext uri="{FF2B5EF4-FFF2-40B4-BE49-F238E27FC236}">
              <a16:creationId xmlns:a16="http://schemas.microsoft.com/office/drawing/2014/main" id="{3AD1601F-62B6-4580-9199-AB37D853798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02" name="TextBox 22">
          <a:extLst>
            <a:ext uri="{FF2B5EF4-FFF2-40B4-BE49-F238E27FC236}">
              <a16:creationId xmlns:a16="http://schemas.microsoft.com/office/drawing/2014/main" id="{0331193C-2361-4313-A2AE-367B9B11482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03" name="TextBox 22">
          <a:extLst>
            <a:ext uri="{FF2B5EF4-FFF2-40B4-BE49-F238E27FC236}">
              <a16:creationId xmlns:a16="http://schemas.microsoft.com/office/drawing/2014/main" id="{C04AD915-F2A7-48C3-80CF-8FCA9303C0D4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04" name="TextBox 22">
          <a:extLst>
            <a:ext uri="{FF2B5EF4-FFF2-40B4-BE49-F238E27FC236}">
              <a16:creationId xmlns:a16="http://schemas.microsoft.com/office/drawing/2014/main" id="{3065AB8C-BC9A-44A1-9E68-47BB06B0ED01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05" name="TextBox 22">
          <a:extLst>
            <a:ext uri="{FF2B5EF4-FFF2-40B4-BE49-F238E27FC236}">
              <a16:creationId xmlns:a16="http://schemas.microsoft.com/office/drawing/2014/main" id="{E8C78538-29C1-40CC-84CC-F6E7BB48DB9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06" name="TextBox 22">
          <a:extLst>
            <a:ext uri="{FF2B5EF4-FFF2-40B4-BE49-F238E27FC236}">
              <a16:creationId xmlns:a16="http://schemas.microsoft.com/office/drawing/2014/main" id="{B71A9678-3C12-4335-9AAA-14E11109FCDC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07" name="TextBox 22">
          <a:extLst>
            <a:ext uri="{FF2B5EF4-FFF2-40B4-BE49-F238E27FC236}">
              <a16:creationId xmlns:a16="http://schemas.microsoft.com/office/drawing/2014/main" id="{D2BD3A4D-EC05-4683-8955-965A3AC4A4AE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08" name="TextBox 22">
          <a:extLst>
            <a:ext uri="{FF2B5EF4-FFF2-40B4-BE49-F238E27FC236}">
              <a16:creationId xmlns:a16="http://schemas.microsoft.com/office/drawing/2014/main" id="{2FCA4710-FEC9-4142-ADA8-913B46FDD3DF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09" name="TextBox 22">
          <a:extLst>
            <a:ext uri="{FF2B5EF4-FFF2-40B4-BE49-F238E27FC236}">
              <a16:creationId xmlns:a16="http://schemas.microsoft.com/office/drawing/2014/main" id="{3C874057-7261-4C8B-A1D0-795B24A81393}"/>
            </a:ext>
          </a:extLst>
        </xdr:cNvPr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50</xdr:row>
      <xdr:rowOff>0</xdr:rowOff>
    </xdr:from>
    <xdr:ext cx="184731" cy="264560"/>
    <xdr:sp macro="" textlink="">
      <xdr:nvSpPr>
        <xdr:cNvPr id="3410" name="TextBox 22"/>
        <xdr:cNvSpPr txBox="1"/>
      </xdr:nvSpPr>
      <xdr:spPr>
        <a:xfrm>
          <a:off x="119157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11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1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13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1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15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1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17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1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19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193803"/>
    <xdr:sp macro="" textlink="">
      <xdr:nvSpPr>
        <xdr:cNvPr id="3420" name="TextBox 22"/>
        <xdr:cNvSpPr txBox="1"/>
      </xdr:nvSpPr>
      <xdr:spPr>
        <a:xfrm>
          <a:off x="11915775" y="1924050"/>
          <a:ext cx="184731" cy="193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455060"/>
    <xdr:sp macro="" textlink="">
      <xdr:nvSpPr>
        <xdr:cNvPr id="3421" name="TextBox 22"/>
        <xdr:cNvSpPr txBox="1"/>
      </xdr:nvSpPr>
      <xdr:spPr>
        <a:xfrm>
          <a:off x="11915775" y="1924050"/>
          <a:ext cx="18473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2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645560"/>
    <xdr:sp macro="" textlink="">
      <xdr:nvSpPr>
        <xdr:cNvPr id="3423" name="TextBox 22"/>
        <xdr:cNvSpPr txBox="1"/>
      </xdr:nvSpPr>
      <xdr:spPr>
        <a:xfrm>
          <a:off x="11915775" y="1924050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2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25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26" name="TextBox 41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27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2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29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30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31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3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33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3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35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3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37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3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39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40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52</xdr:row>
      <xdr:rowOff>0</xdr:rowOff>
    </xdr:from>
    <xdr:ext cx="184731" cy="270002"/>
    <xdr:sp macro="" textlink="">
      <xdr:nvSpPr>
        <xdr:cNvPr id="3441" name="TextBox 22"/>
        <xdr:cNvSpPr txBox="1"/>
      </xdr:nvSpPr>
      <xdr:spPr>
        <a:xfrm>
          <a:off x="11915775" y="288607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52</xdr:row>
      <xdr:rowOff>0</xdr:rowOff>
    </xdr:from>
    <xdr:ext cx="184731" cy="264560"/>
    <xdr:sp macro="" textlink="">
      <xdr:nvSpPr>
        <xdr:cNvPr id="3442" name="TextBox 22"/>
        <xdr:cNvSpPr txBox="1"/>
      </xdr:nvSpPr>
      <xdr:spPr>
        <a:xfrm>
          <a:off x="11915775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52</xdr:row>
      <xdr:rowOff>0</xdr:rowOff>
    </xdr:from>
    <xdr:ext cx="184731" cy="270002"/>
    <xdr:sp macro="" textlink="">
      <xdr:nvSpPr>
        <xdr:cNvPr id="3443" name="TextBox 22"/>
        <xdr:cNvSpPr txBox="1"/>
      </xdr:nvSpPr>
      <xdr:spPr>
        <a:xfrm>
          <a:off x="11915775" y="2886075"/>
          <a:ext cx="184731" cy="2700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52</xdr:row>
      <xdr:rowOff>0</xdr:rowOff>
    </xdr:from>
    <xdr:ext cx="184731" cy="264560"/>
    <xdr:sp macro="" textlink="">
      <xdr:nvSpPr>
        <xdr:cNvPr id="3444" name="TextBox 22"/>
        <xdr:cNvSpPr txBox="1"/>
      </xdr:nvSpPr>
      <xdr:spPr>
        <a:xfrm>
          <a:off x="11915775" y="288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45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4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47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4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49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50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51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5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53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45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455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456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457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458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459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460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461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462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463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464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46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466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46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468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6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7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71" name="Picture 34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72" name="Picture 34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73" name="Picture 34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74" name="Picture 34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7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7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7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7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79" name="Picture 34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80" name="Picture 34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81" name="Picture 34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82" name="Picture 34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83" name="Picture 348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84" name="Picture 348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85" name="Picture 348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86" name="Picture 348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87" name="Picture 348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88" name="Picture 348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89" name="Picture 34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90" name="Picture 34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91" name="Picture 34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92" name="Picture 34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93" name="Picture 34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94" name="Picture 34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95" name="Picture 34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96" name="Picture 34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97" name="Picture 34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98" name="Picture 34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499" name="Picture 34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00" name="Picture 34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01" name="Picture 35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02" name="Picture 35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03" name="Picture 35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04" name="Picture 35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05" name="Picture 35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06" name="Picture 35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07" name="Picture 35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08" name="Picture 35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09" name="Picture 35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10" name="Picture 35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11" name="Picture 35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12" name="Picture 35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13" name="Picture 351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14" name="Picture 35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15" name="Picture 35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16" name="Picture 35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17" name="Picture 35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18" name="Picture 351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19" name="Picture 351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20" name="Picture 35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21" name="Picture 35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22" name="Picture 35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23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24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2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26" name="TextBox 140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2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28" name="TextBox 2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29" name="Picture 35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30" name="Picture 35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31" name="Picture 35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32" name="Picture 353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33" name="Picture 353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34" name="Picture 353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35" name="Picture 353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36" name="Picture 353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37" name="Picture 353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38" name="Picture 353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39" name="Picture 353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40" name="Picture 353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41" name="Picture 354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42" name="Picture 35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43" name="Picture 35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44" name="Picture 35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4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46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4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48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49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550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51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52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53" name="Picture 35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54" name="Picture 35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55" name="Picture 35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56" name="Picture 35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5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5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5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6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61" name="Picture 356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62" name="Picture 356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63" name="Picture 356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64" name="Picture 356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65" name="Picture 356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66" name="Picture 356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67" name="Picture 356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68" name="Picture 356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69" name="Picture 356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70" name="Picture 356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71" name="Picture 35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72" name="Picture 35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73" name="Picture 357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74" name="Picture 357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75" name="Picture 357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76" name="Picture 35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77" name="Picture 35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78" name="Picture 357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79" name="Picture 35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80" name="Picture 35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81" name="Picture 35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82" name="Picture 35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83" name="Picture 35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84" name="Picture 35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85" name="Picture 35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86" name="Picture 35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87" name="Picture 35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88" name="Picture 35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89" name="Picture 35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90" name="Picture 35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91" name="Picture 35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92" name="Picture 35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93" name="Picture 35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94" name="Picture 35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95" name="Picture 35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96" name="Picture 35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97" name="Picture 35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98" name="Picture 35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599" name="Picture 35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00" name="Picture 35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01" name="Picture 36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02" name="Picture 36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03" name="Picture 36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04" name="Picture 36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05" name="Picture 36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06" name="Picture 36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07" name="Picture 36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08" name="Picture 36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09" name="Picture 36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10" name="Picture 36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11" name="Picture 36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12" name="Picture 36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13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14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1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16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1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18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1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2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21" name="Picture 36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22" name="Picture 36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23" name="Picture 36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24" name="Picture 36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2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2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2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2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29" name="Picture 36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30" name="Picture 36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31" name="Picture 36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32" name="Picture 363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33" name="Picture 363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34" name="Picture 363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35" name="Picture 363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36" name="Picture 363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37" name="Picture 363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38" name="Picture 363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39" name="Picture 363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40" name="Picture 363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41" name="Picture 364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42" name="Picture 36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43" name="Picture 36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44" name="Picture 36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45" name="Picture 36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46" name="Picture 364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47" name="Picture 364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48" name="Picture 364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49" name="Picture 36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50" name="Picture 36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51" name="Picture 365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52" name="Picture 365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53" name="Picture 365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54" name="Picture 36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55" name="Picture 36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56" name="Picture 36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57" name="Picture 36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58" name="Picture 365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59" name="Picture 365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60" name="Picture 365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61" name="Picture 366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62" name="Picture 366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63" name="Picture 366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64" name="Picture 366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65" name="Picture 366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66" name="Picture 366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67" name="Picture 366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68" name="Picture 366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69" name="Picture 366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70" name="Picture 366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71" name="Picture 36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72" name="Picture 36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73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74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7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76" name="TextBox 140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7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78" name="TextBox 2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79" name="Picture 36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80" name="Picture 36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81" name="Picture 36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82" name="Picture 36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83" name="Picture 36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84" name="Picture 36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85" name="Picture 36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86" name="Picture 36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87" name="Picture 36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88" name="Picture 36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89" name="Picture 36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90" name="Picture 36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91" name="Picture 36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92" name="Picture 36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93" name="Picture 36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694" name="Picture 36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9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96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9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98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699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700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01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02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03" name="Picture 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04" name="Picture 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05" name="Picture 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06" name="Picture 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0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0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0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1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11" name="Picture 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12" name="Picture 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13" name="Picture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14" name="Picture 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15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16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17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18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19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20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21" name="Picture 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722" name="Picture 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23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24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25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26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27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28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29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30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31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32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33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34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35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36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37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38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39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40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41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42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43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44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45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46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47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48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49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50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51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52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53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54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75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75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75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75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759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760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61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62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63" name="Picture 37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64" name="Picture 37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65" name="Picture 37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66" name="Picture 37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6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6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6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7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71" name="Picture 37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72" name="Picture 37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73" name="Picture 377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74" name="Picture 377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75" name="Picture 377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76" name="Picture 377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77" name="Picture 377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78" name="Picture 377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79" name="Picture 377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80" name="Picture 377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81" name="Picture 37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82" name="Picture 37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83" name="Picture 37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84" name="Picture 37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85" name="Picture 37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86" name="Picture 37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87" name="Picture 37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88" name="Picture 37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89" name="Picture 37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90" name="Picture 37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91" name="Picture 37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92" name="Picture 37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93" name="Picture 37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94" name="Picture 37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95" name="Picture 37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96" name="Picture 37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97" name="Picture 37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98" name="Picture 37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799" name="Picture 37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00" name="Picture 37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01" name="Picture 38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02" name="Picture 38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03" name="Picture 38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04" name="Picture 38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05" name="Picture 38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06" name="Picture 38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07" name="Picture 38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08" name="Picture 38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09" name="Picture 38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10" name="Picture 38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11" name="Picture 38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12" name="Picture 38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13" name="Picture 381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14" name="Picture 38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15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16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17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18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19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20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21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22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2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2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2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2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2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2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2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3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31" name="Picture 38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32" name="Picture 38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33" name="Picture 38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34" name="Picture 38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3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3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3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3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39" name="Picture 383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40" name="Picture 383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41" name="Picture 384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42" name="Picture 38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43" name="Picture 38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44" name="Picture 38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45" name="Picture 38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46" name="Picture 384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47" name="Picture 384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48" name="Picture 384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49" name="Picture 38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50" name="Picture 38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51" name="Picture 385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52" name="Picture 385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53" name="Picture 385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54" name="Picture 38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55" name="Picture 38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56" name="Picture 38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57" name="Picture 38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58" name="Picture 385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59" name="Picture 385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60" name="Picture 385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61" name="Picture 386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62" name="Picture 386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63" name="Picture 386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64" name="Picture 386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65" name="Picture 386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66" name="Picture 386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67" name="Picture 386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68" name="Picture 386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69" name="Picture 386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70" name="Picture 386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71" name="Picture 38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72" name="Picture 38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73" name="Picture 387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74" name="Picture 387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75" name="Picture 387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76" name="Picture 38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77" name="Picture 38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78" name="Picture 387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79" name="Picture 38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80" name="Picture 38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81" name="Picture 38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882" name="Picture 38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8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8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8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86" name="TextBox 140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8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888" name="TextBox 2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889" name="Picture 38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890" name="Picture 38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891" name="Picture 38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892" name="Picture 38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893" name="Picture 38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894" name="Picture 38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895" name="Picture 38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896" name="Picture 38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897" name="Picture 38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898" name="Picture 38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899" name="Picture 38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00" name="Picture 38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01" name="Picture 39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02" name="Picture 39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03" name="Picture 39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04" name="Picture 39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905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906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907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908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909" name="TextBox 8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794331</xdr:colOff>
      <xdr:row>52</xdr:row>
      <xdr:rowOff>1135871</xdr:rowOff>
    </xdr:to>
    <xdr:sp macro="" textlink="">
      <xdr:nvSpPr>
        <xdr:cNvPr id="3910" name="TextBox 22"/>
        <xdr:cNvSpPr txBox="1"/>
      </xdr:nvSpPr>
      <xdr:spPr>
        <a:xfrm>
          <a:off x="11915775" y="1924050"/>
          <a:ext cx="184731" cy="1036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11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12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13" name="Picture 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14" name="Picture 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15" name="Picture 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16" name="Picture 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1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1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19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20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21" name="Picture 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22" name="Picture 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23" name="Picture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24" name="Picture 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25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26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27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28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29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30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31" name="Picture 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32" name="Picture 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33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34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35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36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37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38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39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40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41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42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43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44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45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46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47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48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49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50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51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52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53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54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55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56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57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58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59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60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61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3962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63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64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65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66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67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68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69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70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97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97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97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97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97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397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7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7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79" name="Picture 39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80" name="Picture 39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81" name="Picture 39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82" name="Picture 39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83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84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85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86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87" name="Picture 39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88" name="Picture 39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89" name="Picture 39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90" name="Picture 39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91" name="Picture 399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92" name="Picture 399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93" name="Picture 399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94" name="Picture 399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95" name="Picture 399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96" name="Picture 399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97" name="Picture 39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98" name="Picture 39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3999" name="Picture 39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00" name="Picture 39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01" name="Picture 40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02" name="Picture 40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03" name="Picture 40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04" name="Picture 40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05" name="Picture 40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06" name="Picture 40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07" name="Picture 40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08" name="Picture 40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09" name="Picture 40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10" name="Picture 40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11" name="Picture 40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12" name="Picture 40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13" name="Picture 401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14" name="Picture 40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15" name="Picture 40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16" name="Picture 40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17" name="Picture 40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18" name="Picture 401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19" name="Picture 401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20" name="Picture 40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21" name="Picture 40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22" name="Picture 40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23" name="Picture 40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24" name="Picture 40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25" name="Picture 40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26" name="Picture 40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27" name="Picture 40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28" name="Picture 402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29" name="Picture 40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30" name="Picture 40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3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3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3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34" name="TextBox 140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3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36" name="TextBox 2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37" name="Picture 403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38" name="Picture 403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39" name="Picture 403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40" name="Picture 403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41" name="Picture 404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42" name="Picture 40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43" name="Picture 40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44" name="Picture 40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45" name="Picture 40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46" name="Picture 404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47" name="Picture 404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48" name="Picture 404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49" name="Picture 40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50" name="Picture 40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51" name="Picture 405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52" name="Picture 405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5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5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5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5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5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05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5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6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61" name="Picture 40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62" name="Picture 40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63" name="Picture 40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64" name="Picture 40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6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6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6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6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69" name="Picture 406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70" name="Picture 406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71" name="Picture 40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72" name="Picture 40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73" name="Picture 407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74" name="Picture 407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75" name="Picture 407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76" name="Picture 407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77" name="Picture 407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78" name="Picture 407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79" name="Picture 40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80" name="Picture 40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81" name="Picture 40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82" name="Picture 40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83" name="Picture 40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84" name="Picture 40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85" name="Picture 40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86" name="Picture 40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87" name="Picture 40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88" name="Picture 40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89" name="Picture 40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90" name="Picture 40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91" name="Picture 40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92" name="Picture 40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93" name="Picture 40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94" name="Picture 40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95" name="Picture 40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96" name="Picture 40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97" name="Picture 40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98" name="Picture 40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099" name="Picture 40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00" name="Picture 40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01" name="Picture 41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02" name="Picture 41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03" name="Picture 41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04" name="Picture 41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05" name="Picture 41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06" name="Picture 41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07" name="Picture 41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08" name="Picture 41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09" name="Picture 41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10" name="Picture 41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11" name="Picture 41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12" name="Picture 41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13" name="Picture 411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14" name="Picture 41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15" name="Picture 41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16" name="Picture 41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17" name="Picture 41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18" name="Picture 411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19" name="Picture 411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20" name="Picture 41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2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2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2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2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2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2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2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2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29" name="Picture 41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30" name="Picture 41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31" name="Picture 41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32" name="Picture 41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33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34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35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36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37" name="Picture 413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38" name="Picture 413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39" name="Picture 413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40" name="Picture 413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41" name="Picture 414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42" name="Picture 41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43" name="Picture 41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44" name="Picture 41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45" name="Picture 41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46" name="Picture 414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47" name="Picture 414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48" name="Picture 414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49" name="Picture 41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50" name="Picture 41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51" name="Picture 415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52" name="Picture 415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53" name="Picture 415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54" name="Picture 41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55" name="Picture 41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56" name="Picture 41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57" name="Picture 41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58" name="Picture 415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59" name="Picture 415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60" name="Picture 415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61" name="Picture 416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62" name="Picture 416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63" name="Picture 416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64" name="Picture 416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65" name="Picture 416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66" name="Picture 416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67" name="Picture 416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68" name="Picture 416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69" name="Picture 416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70" name="Picture 416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71" name="Picture 41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72" name="Picture 41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73" name="Picture 417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74" name="Picture 417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75" name="Picture 417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76" name="Picture 41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77" name="Picture 41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78" name="Picture 417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79" name="Picture 41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80" name="Picture 41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8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8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8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84" name="TextBox 140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8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186" name="TextBox 2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87" name="Picture 41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88" name="Picture 41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89" name="Picture 41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90" name="Picture 41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91" name="Picture 41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92" name="Picture 41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93" name="Picture 41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94" name="Picture 41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95" name="Picture 41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96" name="Picture 41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97" name="Picture 41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98" name="Picture 41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199" name="Picture 41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00" name="Picture 41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01" name="Picture 42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02" name="Picture 42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0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0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0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0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0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0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0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1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11" name="Picture 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12" name="Picture 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13" name="Picture 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14" name="Picture 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1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1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1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1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19" name="Picture 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20" name="Picture 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21" name="Picture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22" name="Picture 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23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24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25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26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27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28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29" name="Picture 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30" name="Picture 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31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32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33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34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35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36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37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38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39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40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41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42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43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44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45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46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47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48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49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50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51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52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53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54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55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56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57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58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59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60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61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62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6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6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6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6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6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26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6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7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71" name="Picture 42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72" name="Picture 42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73" name="Picture 42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74" name="Picture 42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7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7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7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7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79" name="Picture 42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80" name="Picture 42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81" name="Picture 42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82" name="Picture 42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83" name="Picture 428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84" name="Picture 428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85" name="Picture 428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86" name="Picture 428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87" name="Picture 428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88" name="Picture 428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89" name="Picture 42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90" name="Picture 42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91" name="Picture 42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92" name="Picture 42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93" name="Picture 429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94" name="Picture 429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95" name="Picture 429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96" name="Picture 42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97" name="Picture 42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98" name="Picture 42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299" name="Picture 42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00" name="Picture 42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01" name="Picture 43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02" name="Picture 43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03" name="Picture 43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04" name="Picture 43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05" name="Picture 43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06" name="Picture 43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07" name="Picture 43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08" name="Picture 43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09" name="Picture 43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10" name="Picture 43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11" name="Picture 43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12" name="Picture 43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13" name="Picture 431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14" name="Picture 43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15" name="Picture 43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16" name="Picture 43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17" name="Picture 43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18" name="Picture 431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19" name="Picture 431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20" name="Picture 43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21" name="Picture 43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22" name="Picture 43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23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24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25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26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27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28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29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30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3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3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3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3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3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3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37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38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39" name="Picture 43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40" name="Picture 43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41" name="Picture 43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42" name="Picture 43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43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44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45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46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47" name="Picture 434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48" name="Picture 434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49" name="Picture 43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50" name="Picture 434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51" name="Picture 435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52" name="Picture 435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53" name="Picture 435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54" name="Picture 435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55" name="Picture 435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56" name="Picture 435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57" name="Picture 43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58" name="Picture 435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59" name="Picture 435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60" name="Picture 435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61" name="Picture 436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62" name="Picture 436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63" name="Picture 436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64" name="Picture 436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65" name="Picture 436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66" name="Picture 436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67" name="Picture 436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68" name="Picture 436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69" name="Picture 436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70" name="Picture 436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71" name="Picture 437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72" name="Picture 437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73" name="Picture 437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74" name="Picture 437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75" name="Picture 437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76" name="Picture 43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77" name="Picture 43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78" name="Picture 437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79" name="Picture 437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80" name="Picture 437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81" name="Picture 438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82" name="Picture 43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83" name="Picture 43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84" name="Picture 43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85" name="Picture 43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86" name="Picture 43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87" name="Picture 43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88" name="Picture 43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89" name="Picture 43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90" name="Picture 43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91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92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9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94" name="TextBox 140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9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396" name="TextBox 2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97" name="Picture 43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98" name="Picture 43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399" name="Picture 43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00" name="Picture 439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01" name="Picture 440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02" name="Picture 440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03" name="Picture 440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04" name="Picture 440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05" name="Picture 440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06" name="Picture 44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07" name="Picture 44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08" name="Picture 44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09" name="Picture 44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10" name="Picture 440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11" name="Picture 441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12" name="Picture 441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413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414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415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416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417" name="TextBox 8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4731" cy="264560"/>
    <xdr:sp macro="" textlink="">
      <xdr:nvSpPr>
        <xdr:cNvPr id="4418" name="TextBox 22"/>
        <xdr:cNvSpPr txBox="1"/>
      </xdr:nvSpPr>
      <xdr:spPr>
        <a:xfrm>
          <a:off x="1191577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19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20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21" name="Picture 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22" name="Picture 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23" name="Picture 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24" name="Picture 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25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26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27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28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29" name="Picture 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30" name="Picture 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31" name="Picture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32" name="Picture 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33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34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35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36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37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38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39" name="Picture 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40" name="Picture 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41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42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43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44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45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46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47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48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49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50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51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52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53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54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55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56" name="Picture 1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57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58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59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60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61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62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51</xdr:row>
      <xdr:rowOff>0</xdr:rowOff>
    </xdr:from>
    <xdr:ext cx="180975" cy="266700"/>
    <xdr:pic>
      <xdr:nvPicPr>
        <xdr:cNvPr id="4463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4464" name="Picture 2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4465" name="Picture 2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4466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4467" name="Picture 2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4468" name="Picture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4469" name="Picture 2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51</xdr:row>
      <xdr:rowOff>0</xdr:rowOff>
    </xdr:from>
    <xdr:to>
      <xdr:col>8</xdr:col>
      <xdr:colOff>790575</xdr:colOff>
      <xdr:row>52</xdr:row>
      <xdr:rowOff>1138011</xdr:rowOff>
    </xdr:to>
    <xdr:pic>
      <xdr:nvPicPr>
        <xdr:cNvPr id="4470" name="Picture 2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1924050"/>
          <a:ext cx="180975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tabSelected="1" zoomScale="70" zoomScaleNormal="70" zoomScalePageLayoutView="60" workbookViewId="0">
      <selection sqref="A1:XFD1048576"/>
    </sheetView>
  </sheetViews>
  <sheetFormatPr defaultRowHeight="113.5" customHeight="1" x14ac:dyDescent="0.25"/>
  <cols>
    <col min="1" max="1" width="15.7265625" customWidth="1"/>
    <col min="2" max="2" width="21.1796875" customWidth="1"/>
    <col min="3" max="3" width="22.54296875" customWidth="1"/>
    <col min="4" max="4" width="38.7265625" customWidth="1"/>
    <col min="5" max="5" width="14.7265625" customWidth="1"/>
    <col min="6" max="6" width="18.54296875" customWidth="1"/>
    <col min="7" max="7" width="18.26953125" customWidth="1"/>
    <col min="8" max="8" width="19.7265625" customWidth="1"/>
    <col min="9" max="9" width="21.453125" customWidth="1"/>
    <col min="10" max="10" width="19.26953125" customWidth="1"/>
    <col min="11" max="11" width="12.1796875" customWidth="1"/>
    <col min="12" max="12" width="13" customWidth="1"/>
    <col min="13" max="13" width="10.7265625" customWidth="1"/>
    <col min="14" max="14" width="12.54296875" customWidth="1"/>
    <col min="15" max="15" width="10.1796875" customWidth="1"/>
    <col min="16" max="16" width="14.7265625" customWidth="1"/>
    <col min="17" max="17" width="14" customWidth="1"/>
    <col min="18" max="18" width="12.54296875" customWidth="1"/>
    <col min="19" max="19" width="11.1796875" customWidth="1"/>
    <col min="20" max="21" width="10.453125" customWidth="1"/>
    <col min="22" max="22" width="14.26953125" customWidth="1"/>
    <col min="23" max="23" width="42" customWidth="1"/>
  </cols>
  <sheetData>
    <row r="1" spans="1:23" s="1" customFormat="1" ht="113.5" customHeight="1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18</v>
      </c>
      <c r="G1" s="3" t="s">
        <v>211</v>
      </c>
      <c r="H1" s="13" t="s">
        <v>75</v>
      </c>
      <c r="I1" s="13" t="s">
        <v>76</v>
      </c>
      <c r="J1" s="13" t="s">
        <v>77</v>
      </c>
      <c r="K1" s="4" t="s">
        <v>14</v>
      </c>
      <c r="L1" s="5" t="s">
        <v>10</v>
      </c>
      <c r="M1" s="6" t="s">
        <v>16</v>
      </c>
      <c r="N1" s="6" t="s">
        <v>17</v>
      </c>
      <c r="O1" s="7" t="s">
        <v>3</v>
      </c>
      <c r="P1" s="2" t="s">
        <v>4</v>
      </c>
      <c r="Q1" s="2" t="s">
        <v>11</v>
      </c>
      <c r="R1" s="2" t="s">
        <v>2</v>
      </c>
      <c r="S1" s="7" t="s">
        <v>1</v>
      </c>
      <c r="T1" s="2" t="s">
        <v>0</v>
      </c>
      <c r="U1" s="7" t="s">
        <v>12</v>
      </c>
      <c r="V1" s="2" t="s">
        <v>15</v>
      </c>
      <c r="W1" s="2" t="s">
        <v>5</v>
      </c>
    </row>
    <row r="2" spans="1:23" s="1" customFormat="1" ht="113.5" customHeight="1" x14ac:dyDescent="0.25">
      <c r="A2" s="8">
        <v>42872935</v>
      </c>
      <c r="B2" s="8" t="s">
        <v>70</v>
      </c>
      <c r="C2" s="8" t="s">
        <v>19</v>
      </c>
      <c r="D2" s="8" t="s">
        <v>30</v>
      </c>
      <c r="E2" s="9">
        <v>43711</v>
      </c>
      <c r="F2" s="9">
        <v>43812</v>
      </c>
      <c r="G2" s="9">
        <v>43813</v>
      </c>
      <c r="H2" s="12"/>
      <c r="I2" s="12">
        <v>2815625</v>
      </c>
      <c r="J2" s="12"/>
      <c r="K2" s="25" t="str">
        <f t="shared" ref="K2:K55" si="0">IF(J2&gt;0,(J2/I2)-1," ")</f>
        <v xml:space="preserve"> </v>
      </c>
      <c r="L2" s="8">
        <v>99</v>
      </c>
      <c r="M2" s="8">
        <v>69</v>
      </c>
      <c r="N2" s="8"/>
      <c r="O2" s="10">
        <v>1.5</v>
      </c>
      <c r="P2" s="8" t="s">
        <v>23</v>
      </c>
      <c r="Q2" s="8" t="s">
        <v>20</v>
      </c>
      <c r="R2" s="8" t="s">
        <v>28</v>
      </c>
      <c r="S2" s="10">
        <v>1.5</v>
      </c>
      <c r="T2" s="8">
        <v>100</v>
      </c>
      <c r="U2" s="10">
        <v>1.5</v>
      </c>
      <c r="V2" s="11" t="s">
        <v>78</v>
      </c>
      <c r="W2" s="8" t="s">
        <v>31</v>
      </c>
    </row>
    <row r="3" spans="1:23" s="1" customFormat="1" ht="113.5" customHeight="1" x14ac:dyDescent="0.25">
      <c r="A3" s="8" t="s">
        <v>249</v>
      </c>
      <c r="B3" s="8" t="s">
        <v>32</v>
      </c>
      <c r="C3" s="8" t="s">
        <v>33</v>
      </c>
      <c r="D3" s="8" t="s">
        <v>71</v>
      </c>
      <c r="E3" s="9">
        <v>43178</v>
      </c>
      <c r="F3" s="9">
        <v>43586</v>
      </c>
      <c r="G3" s="26">
        <v>43578</v>
      </c>
      <c r="H3" s="12"/>
      <c r="I3" s="12">
        <v>1360000</v>
      </c>
      <c r="J3" s="28">
        <v>1486460.8</v>
      </c>
      <c r="K3" s="25">
        <f t="shared" si="0"/>
        <v>9.2985882352941251E-2</v>
      </c>
      <c r="L3" s="27">
        <v>100</v>
      </c>
      <c r="M3" s="8">
        <v>69</v>
      </c>
      <c r="N3" s="8"/>
      <c r="O3" s="10">
        <v>0.86</v>
      </c>
      <c r="P3" s="8" t="s">
        <v>23</v>
      </c>
      <c r="Q3" s="8" t="s">
        <v>20</v>
      </c>
      <c r="R3" s="8" t="s">
        <v>24</v>
      </c>
      <c r="S3" s="10">
        <v>0.86</v>
      </c>
      <c r="T3" s="8"/>
      <c r="U3" s="10"/>
      <c r="V3" s="11" t="s">
        <v>78</v>
      </c>
      <c r="W3" s="8" t="s">
        <v>25</v>
      </c>
    </row>
    <row r="4" spans="1:23" s="1" customFormat="1" ht="113.5" customHeight="1" x14ac:dyDescent="0.25">
      <c r="A4" s="8" t="s">
        <v>34</v>
      </c>
      <c r="B4" s="8" t="s">
        <v>35</v>
      </c>
      <c r="C4" s="8" t="s">
        <v>36</v>
      </c>
      <c r="D4" s="8" t="s">
        <v>37</v>
      </c>
      <c r="E4" s="9">
        <v>43115</v>
      </c>
      <c r="F4" s="9">
        <v>43540</v>
      </c>
      <c r="G4" s="26">
        <v>43992</v>
      </c>
      <c r="H4" s="12"/>
      <c r="I4" s="12">
        <v>1416964</v>
      </c>
      <c r="J4" s="28">
        <v>2952793.62</v>
      </c>
      <c r="K4" s="25">
        <f t="shared" si="0"/>
        <v>1.0838875370157606</v>
      </c>
      <c r="L4" s="27">
        <v>100</v>
      </c>
      <c r="M4" s="8">
        <v>69</v>
      </c>
      <c r="N4" s="8"/>
      <c r="O4" s="10">
        <v>1.61</v>
      </c>
      <c r="P4" s="8" t="s">
        <v>23</v>
      </c>
      <c r="Q4" s="8" t="s">
        <v>20</v>
      </c>
      <c r="R4" s="8" t="s">
        <v>28</v>
      </c>
      <c r="S4" s="10">
        <v>1.61</v>
      </c>
      <c r="T4" s="8"/>
      <c r="U4" s="10"/>
      <c r="V4" s="11" t="s">
        <v>78</v>
      </c>
      <c r="W4" s="8" t="s">
        <v>25</v>
      </c>
    </row>
    <row r="5" spans="1:23" s="1" customFormat="1" ht="113.5" customHeight="1" x14ac:dyDescent="0.25">
      <c r="A5" s="8">
        <v>42678576</v>
      </c>
      <c r="B5" s="8" t="s">
        <v>38</v>
      </c>
      <c r="C5" s="8" t="s">
        <v>39</v>
      </c>
      <c r="D5" s="8" t="s">
        <v>40</v>
      </c>
      <c r="E5" s="9">
        <v>43191</v>
      </c>
      <c r="F5" s="9">
        <v>44330</v>
      </c>
      <c r="G5" s="9"/>
      <c r="H5" s="12"/>
      <c r="I5" s="12">
        <v>13776933</v>
      </c>
      <c r="J5" s="12"/>
      <c r="K5" s="25" t="str">
        <f t="shared" si="0"/>
        <v xml:space="preserve"> </v>
      </c>
      <c r="L5" s="27">
        <v>85</v>
      </c>
      <c r="M5" s="8" t="s">
        <v>41</v>
      </c>
      <c r="N5" s="8"/>
      <c r="O5" s="10"/>
      <c r="P5" s="8"/>
      <c r="Q5" s="8"/>
      <c r="R5" s="8"/>
      <c r="S5" s="10"/>
      <c r="T5" s="8"/>
      <c r="U5" s="10"/>
      <c r="V5" s="11" t="s">
        <v>80</v>
      </c>
      <c r="W5" s="8" t="s">
        <v>29</v>
      </c>
    </row>
    <row r="6" spans="1:23" s="1" customFormat="1" ht="113.5" customHeight="1" x14ac:dyDescent="0.25">
      <c r="A6" s="8">
        <v>42707036</v>
      </c>
      <c r="B6" s="8" t="s">
        <v>42</v>
      </c>
      <c r="C6" s="8" t="s">
        <v>43</v>
      </c>
      <c r="D6" s="8" t="s">
        <v>44</v>
      </c>
      <c r="E6" s="9">
        <v>43283</v>
      </c>
      <c r="F6" s="9">
        <v>43586</v>
      </c>
      <c r="G6" s="9">
        <v>43585</v>
      </c>
      <c r="H6" s="12"/>
      <c r="I6" s="12">
        <v>797621</v>
      </c>
      <c r="J6" s="12"/>
      <c r="K6" s="25" t="str">
        <f t="shared" si="0"/>
        <v xml:space="preserve"> </v>
      </c>
      <c r="L6" s="8">
        <v>99</v>
      </c>
      <c r="M6" s="8">
        <v>69</v>
      </c>
      <c r="N6" s="8"/>
      <c r="O6" s="10"/>
      <c r="P6" s="8"/>
      <c r="Q6" s="8"/>
      <c r="R6" s="8"/>
      <c r="S6" s="10"/>
      <c r="T6" s="8"/>
      <c r="U6" s="10"/>
      <c r="V6" s="11" t="s">
        <v>80</v>
      </c>
      <c r="W6" s="8" t="s">
        <v>45</v>
      </c>
    </row>
    <row r="7" spans="1:23" s="1" customFormat="1" ht="113.5" customHeight="1" x14ac:dyDescent="0.25">
      <c r="A7" s="8">
        <v>42763999</v>
      </c>
      <c r="B7" s="8" t="s">
        <v>248</v>
      </c>
      <c r="C7" s="8" t="s">
        <v>48</v>
      </c>
      <c r="D7" s="8" t="s">
        <v>72</v>
      </c>
      <c r="E7" s="9">
        <v>43472</v>
      </c>
      <c r="F7" s="9">
        <v>43630</v>
      </c>
      <c r="G7" s="26">
        <v>44028</v>
      </c>
      <c r="H7" s="12"/>
      <c r="I7" s="12">
        <v>9048389</v>
      </c>
      <c r="J7" s="28">
        <v>7304613.1600000001</v>
      </c>
      <c r="K7" s="25">
        <f t="shared" si="0"/>
        <v>-0.19271671896511078</v>
      </c>
      <c r="L7" s="27">
        <v>100</v>
      </c>
      <c r="M7" s="8">
        <v>345</v>
      </c>
      <c r="N7" s="8"/>
      <c r="O7" s="10">
        <v>2.7</v>
      </c>
      <c r="P7" s="8" t="s">
        <v>23</v>
      </c>
      <c r="Q7" s="8" t="s">
        <v>20</v>
      </c>
      <c r="R7" s="8">
        <v>150</v>
      </c>
      <c r="S7" s="10">
        <v>1.5</v>
      </c>
      <c r="T7" s="8">
        <v>150</v>
      </c>
      <c r="U7" s="10">
        <v>2.7</v>
      </c>
      <c r="V7" s="11" t="s">
        <v>81</v>
      </c>
      <c r="W7" s="8" t="s">
        <v>250</v>
      </c>
    </row>
    <row r="8" spans="1:23" s="1" customFormat="1" ht="113.5" customHeight="1" x14ac:dyDescent="0.25">
      <c r="A8" s="8">
        <v>42872933</v>
      </c>
      <c r="B8" s="8" t="s">
        <v>51</v>
      </c>
      <c r="C8" s="8" t="s">
        <v>52</v>
      </c>
      <c r="D8" s="8" t="s">
        <v>53</v>
      </c>
      <c r="E8" s="9">
        <v>44166</v>
      </c>
      <c r="F8" s="9">
        <v>44347</v>
      </c>
      <c r="G8" s="9"/>
      <c r="H8" s="12"/>
      <c r="I8" s="12">
        <v>2046020</v>
      </c>
      <c r="J8" s="12"/>
      <c r="K8" s="25" t="str">
        <f t="shared" si="0"/>
        <v xml:space="preserve"> </v>
      </c>
      <c r="L8" s="27">
        <v>35</v>
      </c>
      <c r="M8" s="8">
        <v>69</v>
      </c>
      <c r="N8" s="8"/>
      <c r="O8" s="10">
        <v>1.1000000000000001</v>
      </c>
      <c r="P8" s="8" t="s">
        <v>23</v>
      </c>
      <c r="Q8" s="8" t="s">
        <v>20</v>
      </c>
      <c r="R8" s="8" t="s">
        <v>24</v>
      </c>
      <c r="S8" s="10">
        <v>1.1000000000000001</v>
      </c>
      <c r="T8" s="8"/>
      <c r="U8" s="10"/>
      <c r="V8" s="11" t="s">
        <v>78</v>
      </c>
      <c r="W8" s="8" t="s">
        <v>47</v>
      </c>
    </row>
    <row r="9" spans="1:23" s="1" customFormat="1" ht="113.5" customHeight="1" x14ac:dyDescent="0.25">
      <c r="A9" s="8">
        <v>42896414</v>
      </c>
      <c r="B9" s="8" t="s">
        <v>54</v>
      </c>
      <c r="C9" s="8" t="s">
        <v>21</v>
      </c>
      <c r="D9" s="8" t="s">
        <v>55</v>
      </c>
      <c r="E9" s="9">
        <v>43550</v>
      </c>
      <c r="F9" s="9">
        <v>43708</v>
      </c>
      <c r="G9" s="9">
        <v>43705</v>
      </c>
      <c r="H9" s="12"/>
      <c r="I9" s="12">
        <v>1680114</v>
      </c>
      <c r="J9" s="12"/>
      <c r="K9" s="25" t="str">
        <f t="shared" si="0"/>
        <v xml:space="preserve"> </v>
      </c>
      <c r="L9" s="8">
        <v>99</v>
      </c>
      <c r="M9" s="8"/>
      <c r="N9" s="8">
        <v>138</v>
      </c>
      <c r="O9" s="10">
        <v>0.5</v>
      </c>
      <c r="P9" s="8" t="s">
        <v>56</v>
      </c>
      <c r="Q9" s="8" t="s">
        <v>20</v>
      </c>
      <c r="R9" s="8"/>
      <c r="S9" s="10"/>
      <c r="T9" s="8">
        <v>100</v>
      </c>
      <c r="U9" s="10">
        <v>0.25</v>
      </c>
      <c r="V9" s="11" t="s">
        <v>82</v>
      </c>
      <c r="W9" s="8" t="s">
        <v>46</v>
      </c>
    </row>
    <row r="10" spans="1:23" s="1" customFormat="1" ht="113.5" customHeight="1" x14ac:dyDescent="0.25">
      <c r="A10" s="8">
        <v>42879422</v>
      </c>
      <c r="B10" s="8" t="s">
        <v>57</v>
      </c>
      <c r="C10" s="8" t="s">
        <v>48</v>
      </c>
      <c r="D10" s="8" t="s">
        <v>73</v>
      </c>
      <c r="E10" s="9">
        <v>43661</v>
      </c>
      <c r="F10" s="9">
        <v>43916</v>
      </c>
      <c r="G10" s="9">
        <v>43972</v>
      </c>
      <c r="H10" s="12"/>
      <c r="I10" s="12">
        <v>386742</v>
      </c>
      <c r="J10" s="12"/>
      <c r="K10" s="25" t="str">
        <f t="shared" si="0"/>
        <v xml:space="preserve"> </v>
      </c>
      <c r="L10" s="8">
        <v>99</v>
      </c>
      <c r="M10" s="8">
        <v>138</v>
      </c>
      <c r="N10" s="8"/>
      <c r="O10" s="10">
        <v>0.19</v>
      </c>
      <c r="P10" s="8" t="s">
        <v>58</v>
      </c>
      <c r="Q10" s="8" t="s">
        <v>20</v>
      </c>
      <c r="R10" s="8" t="s">
        <v>24</v>
      </c>
      <c r="S10" s="10">
        <v>0.19</v>
      </c>
      <c r="T10" s="8"/>
      <c r="U10" s="10"/>
      <c r="V10" s="11" t="s">
        <v>82</v>
      </c>
      <c r="W10" s="8" t="s">
        <v>59</v>
      </c>
    </row>
    <row r="11" spans="1:23" s="1" customFormat="1" ht="113.5" customHeight="1" x14ac:dyDescent="0.25">
      <c r="A11" s="8">
        <v>42879407</v>
      </c>
      <c r="B11" s="8" t="s">
        <v>57</v>
      </c>
      <c r="C11" s="8" t="s">
        <v>48</v>
      </c>
      <c r="D11" s="8" t="s">
        <v>74</v>
      </c>
      <c r="E11" s="9">
        <v>43843</v>
      </c>
      <c r="F11" s="9">
        <v>43972</v>
      </c>
      <c r="G11" s="9">
        <v>43972</v>
      </c>
      <c r="H11" s="12"/>
      <c r="I11" s="12">
        <v>1776292</v>
      </c>
      <c r="J11" s="12"/>
      <c r="K11" s="25" t="str">
        <f t="shared" si="0"/>
        <v xml:space="preserve"> </v>
      </c>
      <c r="L11" s="8">
        <v>99</v>
      </c>
      <c r="M11" s="8"/>
      <c r="N11" s="8">
        <v>138</v>
      </c>
      <c r="O11" s="10"/>
      <c r="P11" s="8"/>
      <c r="Q11" s="8"/>
      <c r="R11" s="8"/>
      <c r="S11" s="10"/>
      <c r="T11" s="8"/>
      <c r="U11" s="10"/>
      <c r="V11" s="11" t="s">
        <v>80</v>
      </c>
      <c r="W11" s="8" t="s">
        <v>60</v>
      </c>
    </row>
    <row r="12" spans="1:23" s="1" customFormat="1" ht="113.5" customHeight="1" x14ac:dyDescent="0.25">
      <c r="A12" s="8">
        <v>42905188</v>
      </c>
      <c r="B12" s="8" t="s">
        <v>61</v>
      </c>
      <c r="C12" s="8" t="s">
        <v>33</v>
      </c>
      <c r="D12" s="8" t="s">
        <v>62</v>
      </c>
      <c r="E12" s="9">
        <v>43843</v>
      </c>
      <c r="F12" s="9">
        <v>43900</v>
      </c>
      <c r="G12" s="9">
        <v>43901</v>
      </c>
      <c r="H12" s="12"/>
      <c r="I12" s="12">
        <v>402442</v>
      </c>
      <c r="J12" s="12"/>
      <c r="K12" s="25" t="str">
        <f t="shared" si="0"/>
        <v xml:space="preserve"> </v>
      </c>
      <c r="L12" s="8">
        <v>99</v>
      </c>
      <c r="M12" s="8">
        <v>69</v>
      </c>
      <c r="N12" s="8"/>
      <c r="O12" s="10"/>
      <c r="P12" s="8"/>
      <c r="Q12" s="8"/>
      <c r="R12" s="8"/>
      <c r="S12" s="10"/>
      <c r="T12" s="8"/>
      <c r="U12" s="10"/>
      <c r="V12" s="11" t="s">
        <v>80</v>
      </c>
      <c r="W12" s="8" t="s">
        <v>29</v>
      </c>
    </row>
    <row r="13" spans="1:23" s="1" customFormat="1" ht="113.5" customHeight="1" x14ac:dyDescent="0.25">
      <c r="A13" s="8">
        <v>42872934</v>
      </c>
      <c r="B13" s="8" t="s">
        <v>63</v>
      </c>
      <c r="C13" s="8" t="s">
        <v>52</v>
      </c>
      <c r="D13" s="8" t="s">
        <v>64</v>
      </c>
      <c r="E13" s="9">
        <v>43800</v>
      </c>
      <c r="F13" s="9">
        <v>43980</v>
      </c>
      <c r="G13" s="9">
        <v>43957</v>
      </c>
      <c r="H13" s="12"/>
      <c r="I13" s="12">
        <v>7257264</v>
      </c>
      <c r="J13" s="12"/>
      <c r="K13" s="25" t="str">
        <f t="shared" si="0"/>
        <v xml:space="preserve"> </v>
      </c>
      <c r="L13" s="8">
        <v>99</v>
      </c>
      <c r="M13" s="8">
        <v>69</v>
      </c>
      <c r="N13" s="8"/>
      <c r="O13" s="10">
        <v>2.87</v>
      </c>
      <c r="P13" s="8" t="s">
        <v>23</v>
      </c>
      <c r="Q13" s="8" t="s">
        <v>20</v>
      </c>
      <c r="R13" s="8" t="s">
        <v>24</v>
      </c>
      <c r="S13" s="10">
        <v>2.87</v>
      </c>
      <c r="T13" s="8"/>
      <c r="U13" s="10"/>
      <c r="V13" s="11" t="s">
        <v>78</v>
      </c>
      <c r="W13" s="8" t="s">
        <v>47</v>
      </c>
    </row>
    <row r="14" spans="1:23" s="1" customFormat="1" ht="113.5" customHeight="1" x14ac:dyDescent="0.25">
      <c r="A14" s="8">
        <v>42944083</v>
      </c>
      <c r="B14" s="8" t="s">
        <v>65</v>
      </c>
      <c r="C14" s="8" t="s">
        <v>66</v>
      </c>
      <c r="D14" s="8" t="s">
        <v>67</v>
      </c>
      <c r="E14" s="9">
        <v>43871</v>
      </c>
      <c r="F14" s="9">
        <v>44137</v>
      </c>
      <c r="G14" s="9">
        <v>44133</v>
      </c>
      <c r="H14" s="12"/>
      <c r="I14" s="12">
        <v>2019063</v>
      </c>
      <c r="J14" s="12"/>
      <c r="K14" s="25" t="str">
        <f t="shared" si="0"/>
        <v xml:space="preserve"> </v>
      </c>
      <c r="L14" s="8">
        <v>99</v>
      </c>
      <c r="M14" s="8">
        <v>69</v>
      </c>
      <c r="N14" s="8"/>
      <c r="O14" s="10"/>
      <c r="P14" s="8"/>
      <c r="Q14" s="8"/>
      <c r="R14" s="8"/>
      <c r="S14" s="10"/>
      <c r="T14" s="8"/>
      <c r="U14" s="10"/>
      <c r="V14" s="11" t="s">
        <v>80</v>
      </c>
      <c r="W14" s="8" t="s">
        <v>29</v>
      </c>
    </row>
    <row r="15" spans="1:23" s="1" customFormat="1" ht="113.5" customHeight="1" x14ac:dyDescent="0.25">
      <c r="A15" s="8">
        <v>42626681</v>
      </c>
      <c r="B15" s="8" t="s">
        <v>68</v>
      </c>
      <c r="C15" s="8" t="s">
        <v>19</v>
      </c>
      <c r="D15" s="8" t="s">
        <v>69</v>
      </c>
      <c r="E15" s="9">
        <v>43911</v>
      </c>
      <c r="F15" s="9">
        <v>43973</v>
      </c>
      <c r="G15" s="9">
        <v>43977</v>
      </c>
      <c r="H15" s="12"/>
      <c r="I15" s="12">
        <v>1082184</v>
      </c>
      <c r="J15" s="12"/>
      <c r="K15" s="25" t="str">
        <f t="shared" si="0"/>
        <v xml:space="preserve"> </v>
      </c>
      <c r="L15" s="8">
        <v>99</v>
      </c>
      <c r="M15" s="8">
        <v>138</v>
      </c>
      <c r="N15" s="8"/>
      <c r="O15" s="10"/>
      <c r="P15" s="8"/>
      <c r="Q15" s="8"/>
      <c r="R15" s="8"/>
      <c r="S15" s="10"/>
      <c r="T15" s="8"/>
      <c r="U15" s="10"/>
      <c r="V15" s="11" t="s">
        <v>80</v>
      </c>
      <c r="W15" s="8" t="s">
        <v>29</v>
      </c>
    </row>
    <row r="16" spans="1:23" s="1" customFormat="1" ht="113.5" customHeight="1" x14ac:dyDescent="0.25">
      <c r="A16" s="8">
        <v>42905185</v>
      </c>
      <c r="B16" s="8" t="s">
        <v>84</v>
      </c>
      <c r="C16" s="8" t="s">
        <v>36</v>
      </c>
      <c r="D16" s="8" t="s">
        <v>85</v>
      </c>
      <c r="E16" s="9">
        <v>43969</v>
      </c>
      <c r="F16" s="9">
        <v>44103</v>
      </c>
      <c r="G16" s="9">
        <v>44102</v>
      </c>
      <c r="H16" s="12"/>
      <c r="I16" s="12">
        <v>1876457</v>
      </c>
      <c r="J16" s="12"/>
      <c r="K16" s="25" t="str">
        <f t="shared" si="0"/>
        <v xml:space="preserve"> </v>
      </c>
      <c r="L16" s="8">
        <v>99</v>
      </c>
      <c r="M16" s="8"/>
      <c r="N16" s="8">
        <v>69</v>
      </c>
      <c r="O16" s="10"/>
      <c r="P16" s="8"/>
      <c r="Q16" s="8"/>
      <c r="R16" s="8"/>
      <c r="S16" s="10"/>
      <c r="T16" s="8"/>
      <c r="U16" s="10"/>
      <c r="V16" s="11" t="s">
        <v>80</v>
      </c>
      <c r="W16" s="8" t="s">
        <v>46</v>
      </c>
    </row>
    <row r="17" spans="1:23" s="1" customFormat="1" ht="113.5" customHeight="1" x14ac:dyDescent="0.25">
      <c r="A17" s="8">
        <v>42905186</v>
      </c>
      <c r="B17" s="8" t="s">
        <v>86</v>
      </c>
      <c r="C17" s="8" t="s">
        <v>22</v>
      </c>
      <c r="D17" s="8" t="s">
        <v>87</v>
      </c>
      <c r="E17" s="9">
        <v>44004</v>
      </c>
      <c r="F17" s="9">
        <v>44132</v>
      </c>
      <c r="G17" s="9">
        <v>44131</v>
      </c>
      <c r="H17" s="12"/>
      <c r="I17" s="12">
        <v>1908905</v>
      </c>
      <c r="J17" s="12"/>
      <c r="K17" s="25" t="str">
        <f t="shared" si="0"/>
        <v xml:space="preserve"> </v>
      </c>
      <c r="L17" s="8">
        <v>99</v>
      </c>
      <c r="M17" s="8"/>
      <c r="N17" s="8">
        <v>69</v>
      </c>
      <c r="O17" s="10"/>
      <c r="P17" s="8"/>
      <c r="Q17" s="8"/>
      <c r="R17" s="8"/>
      <c r="S17" s="10"/>
      <c r="T17" s="8"/>
      <c r="U17" s="10"/>
      <c r="V17" s="11" t="s">
        <v>80</v>
      </c>
      <c r="W17" s="8" t="s">
        <v>46</v>
      </c>
    </row>
    <row r="18" spans="1:23" s="1" customFormat="1" ht="113.5" customHeight="1" x14ac:dyDescent="0.25">
      <c r="A18" s="8">
        <v>42905190</v>
      </c>
      <c r="B18" s="8" t="s">
        <v>88</v>
      </c>
      <c r="C18" s="8" t="s">
        <v>111</v>
      </c>
      <c r="D18" s="8" t="s">
        <v>251</v>
      </c>
      <c r="E18" s="9">
        <v>43963</v>
      </c>
      <c r="F18" s="9">
        <v>44132</v>
      </c>
      <c r="G18" s="9">
        <v>44131</v>
      </c>
      <c r="H18" s="12"/>
      <c r="I18" s="12">
        <v>1390988</v>
      </c>
      <c r="J18" s="12"/>
      <c r="K18" s="25" t="str">
        <f t="shared" si="0"/>
        <v xml:space="preserve"> </v>
      </c>
      <c r="L18" s="8">
        <v>99</v>
      </c>
      <c r="M18" s="8">
        <v>69</v>
      </c>
      <c r="N18" s="8"/>
      <c r="O18" s="10">
        <v>0.3</v>
      </c>
      <c r="P18" s="8" t="s">
        <v>95</v>
      </c>
      <c r="Q18" s="8" t="s">
        <v>96</v>
      </c>
      <c r="R18" s="8" t="s">
        <v>24</v>
      </c>
      <c r="S18" s="10">
        <v>0.3</v>
      </c>
      <c r="T18" s="8"/>
      <c r="U18" s="10"/>
      <c r="V18" s="11" t="s">
        <v>97</v>
      </c>
      <c r="W18" s="8" t="s">
        <v>46</v>
      </c>
    </row>
    <row r="19" spans="1:23" s="1" customFormat="1" ht="113.5" customHeight="1" x14ac:dyDescent="0.25">
      <c r="A19" s="8" t="s">
        <v>89</v>
      </c>
      <c r="B19" s="8" t="s">
        <v>90</v>
      </c>
      <c r="C19" s="8" t="s">
        <v>36</v>
      </c>
      <c r="D19" s="8" t="s">
        <v>91</v>
      </c>
      <c r="E19" s="9">
        <v>43963</v>
      </c>
      <c r="F19" s="9">
        <v>44103</v>
      </c>
      <c r="G19" s="9">
        <v>44102</v>
      </c>
      <c r="H19" s="12"/>
      <c r="I19" s="12">
        <v>571219</v>
      </c>
      <c r="J19" s="12"/>
      <c r="K19" s="25" t="str">
        <f t="shared" si="0"/>
        <v xml:space="preserve"> </v>
      </c>
      <c r="L19" s="8">
        <v>99</v>
      </c>
      <c r="M19" s="8">
        <v>69</v>
      </c>
      <c r="N19" s="8"/>
      <c r="O19" s="10">
        <v>0.1</v>
      </c>
      <c r="P19" s="8" t="s">
        <v>95</v>
      </c>
      <c r="Q19" s="8" t="s">
        <v>96</v>
      </c>
      <c r="R19" s="8" t="s">
        <v>24</v>
      </c>
      <c r="S19" s="10">
        <v>0.1</v>
      </c>
      <c r="T19" s="8"/>
      <c r="U19" s="10"/>
      <c r="V19" s="11" t="s">
        <v>97</v>
      </c>
      <c r="W19" s="8" t="s">
        <v>46</v>
      </c>
    </row>
    <row r="20" spans="1:23" s="1" customFormat="1" ht="113.5" customHeight="1" x14ac:dyDescent="0.25">
      <c r="A20" s="8" t="s">
        <v>92</v>
      </c>
      <c r="B20" s="8" t="s">
        <v>93</v>
      </c>
      <c r="C20" s="8" t="s">
        <v>22</v>
      </c>
      <c r="D20" s="8" t="s">
        <v>94</v>
      </c>
      <c r="E20" s="9">
        <v>43963</v>
      </c>
      <c r="F20" s="9">
        <v>44132</v>
      </c>
      <c r="G20" s="9">
        <v>44131</v>
      </c>
      <c r="H20" s="12"/>
      <c r="I20" s="12">
        <v>275761</v>
      </c>
      <c r="J20" s="12"/>
      <c r="K20" s="25" t="str">
        <f t="shared" si="0"/>
        <v xml:space="preserve"> </v>
      </c>
      <c r="L20" s="8">
        <v>99</v>
      </c>
      <c r="M20" s="8">
        <v>69</v>
      </c>
      <c r="N20" s="8"/>
      <c r="O20" s="10">
        <v>0.1</v>
      </c>
      <c r="P20" s="8" t="s">
        <v>95</v>
      </c>
      <c r="Q20" s="8" t="s">
        <v>96</v>
      </c>
      <c r="R20" s="8" t="s">
        <v>24</v>
      </c>
      <c r="S20" s="10">
        <v>0.1</v>
      </c>
      <c r="T20" s="8"/>
      <c r="U20" s="10"/>
      <c r="V20" s="11" t="s">
        <v>97</v>
      </c>
      <c r="W20" s="8" t="s">
        <v>46</v>
      </c>
    </row>
    <row r="21" spans="1:23" s="1" customFormat="1" ht="155" customHeight="1" x14ac:dyDescent="0.25">
      <c r="A21" s="8" t="s">
        <v>100</v>
      </c>
      <c r="B21" s="8" t="s">
        <v>99</v>
      </c>
      <c r="C21" s="8" t="s">
        <v>98</v>
      </c>
      <c r="D21" s="8" t="s">
        <v>101</v>
      </c>
      <c r="E21" s="9">
        <v>43997</v>
      </c>
      <c r="F21" s="9">
        <v>44307</v>
      </c>
      <c r="G21" s="9">
        <v>44232</v>
      </c>
      <c r="H21" s="12"/>
      <c r="I21" s="12">
        <v>4153685</v>
      </c>
      <c r="J21" s="12"/>
      <c r="K21" s="25" t="str">
        <f t="shared" si="0"/>
        <v xml:space="preserve"> </v>
      </c>
      <c r="L21" s="8">
        <v>99</v>
      </c>
      <c r="M21" s="8">
        <v>69</v>
      </c>
      <c r="N21" s="8"/>
      <c r="O21" s="10"/>
      <c r="P21" s="8"/>
      <c r="Q21" s="8"/>
      <c r="R21" s="8"/>
      <c r="S21" s="10"/>
      <c r="T21" s="8"/>
      <c r="U21" s="10"/>
      <c r="V21" s="11" t="s">
        <v>80</v>
      </c>
      <c r="W21" s="8" t="s">
        <v>26</v>
      </c>
    </row>
    <row r="22" spans="1:23" s="1" customFormat="1" ht="113.5" customHeight="1" x14ac:dyDescent="0.25">
      <c r="A22" s="8" t="s">
        <v>102</v>
      </c>
      <c r="B22" s="8" t="s">
        <v>103</v>
      </c>
      <c r="C22" s="8" t="s">
        <v>98</v>
      </c>
      <c r="D22" s="8" t="s">
        <v>104</v>
      </c>
      <c r="E22" s="9">
        <v>43997</v>
      </c>
      <c r="F22" s="9">
        <v>44524</v>
      </c>
      <c r="G22" s="26"/>
      <c r="H22" s="12"/>
      <c r="I22" s="12">
        <v>5674838</v>
      </c>
      <c r="J22" s="12"/>
      <c r="K22" s="25" t="str">
        <f t="shared" si="0"/>
        <v xml:space="preserve"> </v>
      </c>
      <c r="L22" s="27">
        <v>50</v>
      </c>
      <c r="M22" s="8"/>
      <c r="N22" s="8">
        <v>69</v>
      </c>
      <c r="O22" s="10"/>
      <c r="P22" s="8"/>
      <c r="Q22" s="8"/>
      <c r="R22" s="8"/>
      <c r="S22" s="10"/>
      <c r="T22" s="8"/>
      <c r="U22" s="10"/>
      <c r="V22" s="11" t="s">
        <v>80</v>
      </c>
      <c r="W22" s="8" t="s">
        <v>26</v>
      </c>
    </row>
    <row r="23" spans="1:23" s="1" customFormat="1" ht="113.5" customHeight="1" x14ac:dyDescent="0.25">
      <c r="A23" s="8" t="s">
        <v>106</v>
      </c>
      <c r="B23" s="8" t="s">
        <v>107</v>
      </c>
      <c r="C23" s="8" t="s">
        <v>52</v>
      </c>
      <c r="D23" s="8" t="s">
        <v>105</v>
      </c>
      <c r="E23" s="9">
        <v>44046</v>
      </c>
      <c r="F23" s="9">
        <v>44255</v>
      </c>
      <c r="G23" s="9">
        <v>44259</v>
      </c>
      <c r="H23" s="12"/>
      <c r="I23" s="12">
        <v>15062764</v>
      </c>
      <c r="J23" s="12"/>
      <c r="K23" s="25" t="str">
        <f t="shared" si="0"/>
        <v xml:space="preserve"> </v>
      </c>
      <c r="L23" s="8">
        <v>99</v>
      </c>
      <c r="M23" s="8">
        <v>69</v>
      </c>
      <c r="N23" s="8"/>
      <c r="O23" s="10">
        <v>4.92</v>
      </c>
      <c r="P23" s="8" t="s">
        <v>23</v>
      </c>
      <c r="Q23" s="8" t="s">
        <v>20</v>
      </c>
      <c r="R23" s="8" t="s">
        <v>24</v>
      </c>
      <c r="S23" s="10">
        <v>4.92</v>
      </c>
      <c r="T23" s="8"/>
      <c r="U23" s="10"/>
      <c r="V23" s="11" t="s">
        <v>78</v>
      </c>
      <c r="W23" s="8" t="s">
        <v>47</v>
      </c>
    </row>
    <row r="24" spans="1:23" s="1" customFormat="1" ht="165.5" customHeight="1" x14ac:dyDescent="0.25">
      <c r="A24" s="8" t="s">
        <v>110</v>
      </c>
      <c r="B24" s="8" t="s">
        <v>108</v>
      </c>
      <c r="C24" s="8" t="s">
        <v>112</v>
      </c>
      <c r="D24" s="8" t="s">
        <v>109</v>
      </c>
      <c r="E24" s="9">
        <v>44046</v>
      </c>
      <c r="F24" s="9">
        <v>44342</v>
      </c>
      <c r="G24" s="9"/>
      <c r="H24" s="12"/>
      <c r="I24" s="12">
        <v>4228148</v>
      </c>
      <c r="J24" s="12"/>
      <c r="K24" s="25" t="str">
        <f t="shared" si="0"/>
        <v xml:space="preserve"> </v>
      </c>
      <c r="L24" s="27">
        <v>70</v>
      </c>
      <c r="M24" s="8">
        <v>69</v>
      </c>
      <c r="N24" s="8"/>
      <c r="O24" s="10"/>
      <c r="P24" s="8"/>
      <c r="Q24" s="8"/>
      <c r="R24" s="8"/>
      <c r="S24" s="10"/>
      <c r="T24" s="8"/>
      <c r="U24" s="10"/>
      <c r="V24" s="11" t="s">
        <v>80</v>
      </c>
      <c r="W24" s="8" t="s">
        <v>26</v>
      </c>
    </row>
    <row r="25" spans="1:23" s="1" customFormat="1" ht="113.5" customHeight="1" x14ac:dyDescent="0.25">
      <c r="A25" s="8" t="s">
        <v>121</v>
      </c>
      <c r="B25" s="8" t="s">
        <v>113</v>
      </c>
      <c r="C25" s="8" t="s">
        <v>52</v>
      </c>
      <c r="D25" s="8" t="s">
        <v>114</v>
      </c>
      <c r="E25" s="9">
        <v>44074</v>
      </c>
      <c r="F25" s="9">
        <v>44154</v>
      </c>
      <c r="G25" s="9">
        <v>44159</v>
      </c>
      <c r="H25" s="12"/>
      <c r="I25" s="12">
        <v>2121390</v>
      </c>
      <c r="J25" s="12"/>
      <c r="K25" s="25" t="str">
        <f t="shared" si="0"/>
        <v xml:space="preserve"> </v>
      </c>
      <c r="L25" s="27">
        <v>99</v>
      </c>
      <c r="M25" s="8">
        <v>138</v>
      </c>
      <c r="N25" s="8"/>
      <c r="O25" s="10"/>
      <c r="P25" s="8"/>
      <c r="Q25" s="8"/>
      <c r="R25" s="8"/>
      <c r="S25" s="10"/>
      <c r="T25" s="8"/>
      <c r="U25" s="10"/>
      <c r="V25" s="11" t="s">
        <v>80</v>
      </c>
      <c r="W25" s="8" t="s">
        <v>29</v>
      </c>
    </row>
    <row r="26" spans="1:23" s="1" customFormat="1" ht="113.5" customHeight="1" x14ac:dyDescent="0.25">
      <c r="A26" s="8" t="s">
        <v>122</v>
      </c>
      <c r="B26" s="8" t="s">
        <v>115</v>
      </c>
      <c r="C26" s="8" t="s">
        <v>52</v>
      </c>
      <c r="D26" s="8" t="s">
        <v>129</v>
      </c>
      <c r="E26" s="9">
        <v>44088</v>
      </c>
      <c r="F26" s="9">
        <v>44154</v>
      </c>
      <c r="G26" s="9">
        <v>44159</v>
      </c>
      <c r="H26" s="12"/>
      <c r="I26" s="12">
        <v>995987</v>
      </c>
      <c r="J26" s="12"/>
      <c r="K26" s="25" t="str">
        <f t="shared" si="0"/>
        <v xml:space="preserve"> </v>
      </c>
      <c r="L26" s="8">
        <v>99</v>
      </c>
      <c r="M26" s="8">
        <v>138</v>
      </c>
      <c r="N26" s="8"/>
      <c r="O26" s="10">
        <v>7.0000000000000007E-2</v>
      </c>
      <c r="P26" s="8" t="s">
        <v>116</v>
      </c>
      <c r="Q26" s="8" t="s">
        <v>117</v>
      </c>
      <c r="R26" s="8">
        <v>100</v>
      </c>
      <c r="S26" s="10">
        <v>7.0000000000000007E-2</v>
      </c>
      <c r="T26" s="8"/>
      <c r="U26" s="10"/>
      <c r="V26" s="11" t="s">
        <v>79</v>
      </c>
      <c r="W26" s="8" t="s">
        <v>120</v>
      </c>
    </row>
    <row r="27" spans="1:23" s="1" customFormat="1" ht="113.5" customHeight="1" x14ac:dyDescent="0.25">
      <c r="A27" s="8" t="s">
        <v>123</v>
      </c>
      <c r="B27" s="8" t="s">
        <v>49</v>
      </c>
      <c r="C27" s="8" t="s">
        <v>50</v>
      </c>
      <c r="D27" s="8" t="s">
        <v>118</v>
      </c>
      <c r="E27" s="9">
        <v>44097</v>
      </c>
      <c r="F27" s="9">
        <v>44133</v>
      </c>
      <c r="G27" s="9">
        <v>44133</v>
      </c>
      <c r="H27" s="12"/>
      <c r="I27" s="12">
        <v>576263</v>
      </c>
      <c r="J27" s="12"/>
      <c r="K27" s="25" t="str">
        <f t="shared" si="0"/>
        <v xml:space="preserve"> </v>
      </c>
      <c r="L27" s="27">
        <v>99</v>
      </c>
      <c r="M27" s="8">
        <v>138</v>
      </c>
      <c r="N27" s="8"/>
      <c r="O27" s="10"/>
      <c r="P27" s="8"/>
      <c r="Q27" s="8"/>
      <c r="R27" s="8"/>
      <c r="S27" s="10"/>
      <c r="T27" s="8"/>
      <c r="U27" s="10"/>
      <c r="V27" s="11" t="s">
        <v>80</v>
      </c>
      <c r="W27" s="8" t="s">
        <v>29</v>
      </c>
    </row>
    <row r="28" spans="1:23" s="1" customFormat="1" ht="113.5" customHeight="1" x14ac:dyDescent="0.25">
      <c r="A28" s="8" t="s">
        <v>124</v>
      </c>
      <c r="B28" s="8" t="s">
        <v>127</v>
      </c>
      <c r="C28" s="8" t="s">
        <v>19</v>
      </c>
      <c r="D28" s="8" t="s">
        <v>119</v>
      </c>
      <c r="E28" s="9">
        <v>44123</v>
      </c>
      <c r="F28" s="9">
        <v>44154</v>
      </c>
      <c r="G28" s="9">
        <v>44159</v>
      </c>
      <c r="H28" s="12"/>
      <c r="I28" s="12">
        <v>348808</v>
      </c>
      <c r="J28" s="12"/>
      <c r="K28" s="25" t="str">
        <f t="shared" si="0"/>
        <v xml:space="preserve"> </v>
      </c>
      <c r="L28" s="8">
        <v>99</v>
      </c>
      <c r="M28" s="8">
        <v>138</v>
      </c>
      <c r="N28" s="8"/>
      <c r="O28" s="10"/>
      <c r="P28" s="8"/>
      <c r="Q28" s="8"/>
      <c r="R28" s="8"/>
      <c r="S28" s="10"/>
      <c r="T28" s="8"/>
      <c r="U28" s="10"/>
      <c r="V28" s="11" t="s">
        <v>80</v>
      </c>
      <c r="W28" s="8" t="s">
        <v>29</v>
      </c>
    </row>
    <row r="29" spans="1:23" s="1" customFormat="1" ht="113.5" customHeight="1" x14ac:dyDescent="0.25">
      <c r="A29" s="8" t="s">
        <v>128</v>
      </c>
      <c r="B29" s="8" t="s">
        <v>126</v>
      </c>
      <c r="C29" s="8" t="s">
        <v>19</v>
      </c>
      <c r="D29" s="8" t="s">
        <v>125</v>
      </c>
      <c r="E29" s="9">
        <v>44088</v>
      </c>
      <c r="F29" s="9">
        <v>44692</v>
      </c>
      <c r="G29" s="9"/>
      <c r="H29" s="12"/>
      <c r="I29" s="12">
        <v>15843030</v>
      </c>
      <c r="J29" s="12"/>
      <c r="K29" s="25" t="str">
        <f t="shared" si="0"/>
        <v xml:space="preserve"> </v>
      </c>
      <c r="L29" s="8">
        <v>9</v>
      </c>
      <c r="M29" s="8">
        <v>345</v>
      </c>
      <c r="N29" s="8"/>
      <c r="O29" s="10"/>
      <c r="P29" s="8"/>
      <c r="Q29" s="8"/>
      <c r="R29" s="8"/>
      <c r="S29" s="10"/>
      <c r="T29" s="8"/>
      <c r="U29" s="10"/>
      <c r="V29" s="11" t="s">
        <v>80</v>
      </c>
      <c r="W29" s="8" t="s">
        <v>26</v>
      </c>
    </row>
    <row r="30" spans="1:23" s="1" customFormat="1" ht="113.5" customHeight="1" x14ac:dyDescent="0.25">
      <c r="A30" s="8" t="s">
        <v>132</v>
      </c>
      <c r="B30" s="8" t="s">
        <v>134</v>
      </c>
      <c r="C30" s="8" t="s">
        <v>130</v>
      </c>
      <c r="D30" s="8" t="s">
        <v>136</v>
      </c>
      <c r="E30" s="9">
        <v>44108</v>
      </c>
      <c r="F30" s="9">
        <v>44180</v>
      </c>
      <c r="G30" s="9">
        <v>44194</v>
      </c>
      <c r="H30" s="12"/>
      <c r="I30" s="12">
        <v>658792.77</v>
      </c>
      <c r="J30" s="12"/>
      <c r="K30" s="25" t="str">
        <f t="shared" si="0"/>
        <v xml:space="preserve"> </v>
      </c>
      <c r="L30" s="8">
        <v>90</v>
      </c>
      <c r="M30" s="8">
        <v>69</v>
      </c>
      <c r="N30" s="8"/>
      <c r="O30" s="10"/>
      <c r="P30" s="8"/>
      <c r="Q30" s="8"/>
      <c r="R30" s="8"/>
      <c r="S30" s="10"/>
      <c r="T30" s="8"/>
      <c r="U30" s="10"/>
      <c r="V30" s="11" t="s">
        <v>80</v>
      </c>
      <c r="W30" s="8" t="s">
        <v>29</v>
      </c>
    </row>
    <row r="31" spans="1:23" s="1" customFormat="1" ht="113.5" customHeight="1" x14ac:dyDescent="0.25">
      <c r="A31" s="8" t="s">
        <v>133</v>
      </c>
      <c r="B31" s="8" t="s">
        <v>135</v>
      </c>
      <c r="C31" s="8" t="s">
        <v>130</v>
      </c>
      <c r="D31" s="8" t="s">
        <v>131</v>
      </c>
      <c r="E31" s="9">
        <v>44108</v>
      </c>
      <c r="F31" s="9">
        <v>44180</v>
      </c>
      <c r="G31" s="9">
        <v>44194</v>
      </c>
      <c r="H31" s="12"/>
      <c r="I31" s="12">
        <v>425355</v>
      </c>
      <c r="J31" s="12"/>
      <c r="K31" s="25" t="str">
        <f t="shared" si="0"/>
        <v xml:space="preserve"> </v>
      </c>
      <c r="L31" s="8">
        <v>90</v>
      </c>
      <c r="M31" s="8">
        <v>69</v>
      </c>
      <c r="N31" s="8"/>
      <c r="O31" s="10">
        <v>0.02</v>
      </c>
      <c r="P31" s="8" t="s">
        <v>27</v>
      </c>
      <c r="Q31" s="8" t="s">
        <v>117</v>
      </c>
      <c r="R31" s="8"/>
      <c r="S31" s="10"/>
      <c r="T31" s="8"/>
      <c r="U31" s="10"/>
      <c r="V31" s="11" t="s">
        <v>80</v>
      </c>
      <c r="W31" s="8" t="s">
        <v>29</v>
      </c>
    </row>
    <row r="32" spans="1:23" s="1" customFormat="1" ht="113.5" customHeight="1" x14ac:dyDescent="0.25">
      <c r="A32" s="8" t="s">
        <v>137</v>
      </c>
      <c r="B32" s="8" t="s">
        <v>138</v>
      </c>
      <c r="C32" s="8" t="s">
        <v>19</v>
      </c>
      <c r="D32" s="8" t="s">
        <v>139</v>
      </c>
      <c r="E32" s="9">
        <v>44151</v>
      </c>
      <c r="F32" s="9">
        <v>44172</v>
      </c>
      <c r="G32" s="9"/>
      <c r="H32" s="12"/>
      <c r="I32" s="12">
        <v>228227</v>
      </c>
      <c r="J32" s="12"/>
      <c r="K32" s="25" t="str">
        <f t="shared" si="0"/>
        <v xml:space="preserve"> </v>
      </c>
      <c r="L32" s="8">
        <v>10</v>
      </c>
      <c r="M32" s="8">
        <v>138</v>
      </c>
      <c r="N32" s="8"/>
      <c r="O32" s="10"/>
      <c r="P32" s="8" t="s">
        <v>140</v>
      </c>
      <c r="Q32" s="8" t="s">
        <v>141</v>
      </c>
      <c r="R32" s="8">
        <v>100</v>
      </c>
      <c r="S32" s="10"/>
      <c r="T32" s="8"/>
      <c r="U32" s="10"/>
      <c r="V32" s="11" t="s">
        <v>142</v>
      </c>
      <c r="W32" s="8" t="s">
        <v>143</v>
      </c>
    </row>
    <row r="33" spans="1:23" s="1" customFormat="1" ht="113.5" customHeight="1" x14ac:dyDescent="0.25">
      <c r="A33" s="8" t="s">
        <v>144</v>
      </c>
      <c r="B33" s="8" t="s">
        <v>153</v>
      </c>
      <c r="C33" s="8" t="s">
        <v>19</v>
      </c>
      <c r="D33" s="8" t="s">
        <v>145</v>
      </c>
      <c r="E33" s="9">
        <v>44151</v>
      </c>
      <c r="F33" s="9">
        <v>44208</v>
      </c>
      <c r="G33" s="9"/>
      <c r="H33" s="12"/>
      <c r="I33" s="12">
        <v>561506</v>
      </c>
      <c r="J33" s="12"/>
      <c r="K33" s="25" t="str">
        <f t="shared" si="0"/>
        <v xml:space="preserve"> </v>
      </c>
      <c r="L33" s="8">
        <v>0</v>
      </c>
      <c r="M33" s="8">
        <v>69</v>
      </c>
      <c r="N33" s="8"/>
      <c r="O33" s="10"/>
      <c r="P33" s="8" t="s">
        <v>116</v>
      </c>
      <c r="Q33" s="8" t="s">
        <v>146</v>
      </c>
      <c r="R33" s="8">
        <v>100</v>
      </c>
      <c r="S33" s="10"/>
      <c r="T33" s="8"/>
      <c r="U33" s="10"/>
      <c r="V33" s="11" t="s">
        <v>142</v>
      </c>
      <c r="W33" s="8" t="s">
        <v>143</v>
      </c>
    </row>
    <row r="34" spans="1:23" s="1" customFormat="1" ht="113.5" customHeight="1" x14ac:dyDescent="0.25">
      <c r="A34" s="8" t="s">
        <v>155</v>
      </c>
      <c r="B34" s="8" t="s">
        <v>147</v>
      </c>
      <c r="C34" s="8" t="s">
        <v>52</v>
      </c>
      <c r="D34" s="8" t="s">
        <v>252</v>
      </c>
      <c r="E34" s="9">
        <v>44172</v>
      </c>
      <c r="F34" s="9">
        <v>44316</v>
      </c>
      <c r="G34" s="9"/>
      <c r="H34" s="12"/>
      <c r="I34" s="12">
        <v>1349735</v>
      </c>
      <c r="J34" s="12"/>
      <c r="K34" s="25" t="str">
        <f t="shared" si="0"/>
        <v xml:space="preserve"> </v>
      </c>
      <c r="L34" s="27">
        <v>65</v>
      </c>
      <c r="M34" s="8">
        <v>69</v>
      </c>
      <c r="N34" s="8"/>
      <c r="O34" s="10"/>
      <c r="P34" s="8"/>
      <c r="Q34" s="8"/>
      <c r="R34" s="8"/>
      <c r="S34" s="10"/>
      <c r="T34" s="8"/>
      <c r="U34" s="10"/>
      <c r="V34" s="11" t="s">
        <v>80</v>
      </c>
      <c r="W34" s="8" t="s">
        <v>154</v>
      </c>
    </row>
    <row r="35" spans="1:23" s="1" customFormat="1" ht="113.5" customHeight="1" x14ac:dyDescent="0.25">
      <c r="A35" s="8" t="s">
        <v>156</v>
      </c>
      <c r="B35" s="8" t="s">
        <v>152</v>
      </c>
      <c r="C35" s="8" t="s">
        <v>52</v>
      </c>
      <c r="D35" s="8" t="s">
        <v>150</v>
      </c>
      <c r="E35" s="9">
        <v>44172</v>
      </c>
      <c r="F35" s="9">
        <v>44513</v>
      </c>
      <c r="G35" s="9"/>
      <c r="H35" s="12"/>
      <c r="I35" s="12">
        <v>749638</v>
      </c>
      <c r="J35" s="12"/>
      <c r="K35" s="25" t="str">
        <f t="shared" si="0"/>
        <v xml:space="preserve"> </v>
      </c>
      <c r="L35" s="27">
        <v>35</v>
      </c>
      <c r="M35" s="8">
        <v>69</v>
      </c>
      <c r="N35" s="8"/>
      <c r="O35" s="10">
        <v>0.02</v>
      </c>
      <c r="P35" s="8" t="s">
        <v>116</v>
      </c>
      <c r="Q35" s="8" t="s">
        <v>117</v>
      </c>
      <c r="R35" s="8" t="s">
        <v>24</v>
      </c>
      <c r="S35" s="10">
        <v>0.02</v>
      </c>
      <c r="T35" s="8"/>
      <c r="U35" s="10"/>
      <c r="V35" s="11" t="s">
        <v>79</v>
      </c>
      <c r="W35" s="8" t="s">
        <v>143</v>
      </c>
    </row>
    <row r="36" spans="1:23" s="1" customFormat="1" ht="113.5" customHeight="1" x14ac:dyDescent="0.25">
      <c r="A36" s="8" t="s">
        <v>148</v>
      </c>
      <c r="B36" s="8" t="s">
        <v>149</v>
      </c>
      <c r="C36" s="8" t="s">
        <v>52</v>
      </c>
      <c r="D36" s="8" t="s">
        <v>151</v>
      </c>
      <c r="E36" s="9">
        <v>44200</v>
      </c>
      <c r="F36" s="9">
        <v>44513</v>
      </c>
      <c r="G36" s="9"/>
      <c r="H36" s="12"/>
      <c r="I36" s="12">
        <v>242392</v>
      </c>
      <c r="J36" s="12"/>
      <c r="K36" s="25" t="str">
        <f t="shared" si="0"/>
        <v xml:space="preserve"> </v>
      </c>
      <c r="L36" s="27">
        <v>5</v>
      </c>
      <c r="M36" s="8">
        <v>69</v>
      </c>
      <c r="N36" s="8"/>
      <c r="O36" s="10"/>
      <c r="P36" s="8"/>
      <c r="Q36" s="8"/>
      <c r="R36" s="8"/>
      <c r="S36" s="10"/>
      <c r="T36" s="8"/>
      <c r="U36" s="10"/>
      <c r="V36" s="11" t="s">
        <v>80</v>
      </c>
      <c r="W36" s="8" t="s">
        <v>29</v>
      </c>
    </row>
    <row r="37" spans="1:23" s="1" customFormat="1" ht="113.5" customHeight="1" x14ac:dyDescent="0.25">
      <c r="A37" s="8" t="s">
        <v>157</v>
      </c>
      <c r="B37" s="8" t="s">
        <v>158</v>
      </c>
      <c r="C37" s="8" t="s">
        <v>159</v>
      </c>
      <c r="D37" s="8" t="s">
        <v>160</v>
      </c>
      <c r="E37" s="9">
        <v>44207</v>
      </c>
      <c r="F37" s="9">
        <v>44248</v>
      </c>
      <c r="G37" s="9"/>
      <c r="H37" s="12"/>
      <c r="I37" s="12">
        <v>404220</v>
      </c>
      <c r="J37" s="12"/>
      <c r="K37" s="25" t="str">
        <f t="shared" si="0"/>
        <v xml:space="preserve"> </v>
      </c>
      <c r="L37" s="8">
        <v>0</v>
      </c>
      <c r="M37" s="8">
        <v>138</v>
      </c>
      <c r="N37" s="8"/>
      <c r="O37" s="10"/>
      <c r="P37" s="8"/>
      <c r="Q37" s="8"/>
      <c r="R37" s="8"/>
      <c r="S37" s="10"/>
      <c r="T37" s="8"/>
      <c r="U37" s="10"/>
      <c r="V37" s="11" t="s">
        <v>80</v>
      </c>
      <c r="W37" s="8" t="s">
        <v>29</v>
      </c>
    </row>
    <row r="38" spans="1:23" s="1" customFormat="1" ht="113.5" customHeight="1" x14ac:dyDescent="0.25">
      <c r="A38" s="8" t="s">
        <v>169</v>
      </c>
      <c r="B38" s="8" t="s">
        <v>170</v>
      </c>
      <c r="C38" s="8" t="s">
        <v>167</v>
      </c>
      <c r="D38" s="8" t="s">
        <v>171</v>
      </c>
      <c r="E38" s="9">
        <v>44228</v>
      </c>
      <c r="F38" s="9">
        <v>44561</v>
      </c>
      <c r="G38" s="9"/>
      <c r="H38" s="12"/>
      <c r="I38" s="12">
        <v>3940359</v>
      </c>
      <c r="J38" s="12"/>
      <c r="K38" s="25" t="str">
        <f t="shared" si="0"/>
        <v xml:space="preserve"> </v>
      </c>
      <c r="L38" s="8">
        <v>0</v>
      </c>
      <c r="M38" s="8"/>
      <c r="N38" s="8">
        <v>69</v>
      </c>
      <c r="O38" s="10"/>
      <c r="P38" s="8"/>
      <c r="Q38" s="8"/>
      <c r="R38" s="8"/>
      <c r="S38" s="10"/>
      <c r="T38" s="8"/>
      <c r="U38" s="10"/>
      <c r="V38" s="11" t="s">
        <v>80</v>
      </c>
      <c r="W38" s="8" t="s">
        <v>172</v>
      </c>
    </row>
    <row r="39" spans="1:23" s="1" customFormat="1" ht="113.5" customHeight="1" x14ac:dyDescent="0.25">
      <c r="A39" s="8" t="s">
        <v>173</v>
      </c>
      <c r="B39" s="8" t="s">
        <v>174</v>
      </c>
      <c r="C39" s="8" t="s">
        <v>167</v>
      </c>
      <c r="D39" s="8" t="s">
        <v>175</v>
      </c>
      <c r="E39" s="9">
        <v>44228</v>
      </c>
      <c r="F39" s="9">
        <v>44561</v>
      </c>
      <c r="G39" s="9"/>
      <c r="H39" s="12"/>
      <c r="I39" s="12">
        <v>514806</v>
      </c>
      <c r="J39" s="12"/>
      <c r="K39" s="25" t="str">
        <f t="shared" si="0"/>
        <v xml:space="preserve"> </v>
      </c>
      <c r="L39" s="8">
        <v>0</v>
      </c>
      <c r="M39" s="8">
        <v>69</v>
      </c>
      <c r="N39" s="8"/>
      <c r="O39" s="10">
        <v>0.02</v>
      </c>
      <c r="P39" s="8" t="s">
        <v>161</v>
      </c>
      <c r="Q39" s="8" t="s">
        <v>162</v>
      </c>
      <c r="R39" s="8"/>
      <c r="S39" s="10"/>
      <c r="T39" s="8"/>
      <c r="U39" s="10"/>
      <c r="V39" s="11" t="s">
        <v>97</v>
      </c>
      <c r="W39" s="8" t="s">
        <v>172</v>
      </c>
    </row>
    <row r="40" spans="1:23" s="1" customFormat="1" ht="113.5" customHeight="1" x14ac:dyDescent="0.25">
      <c r="A40" s="8" t="s">
        <v>165</v>
      </c>
      <c r="B40" s="8" t="s">
        <v>166</v>
      </c>
      <c r="C40" s="8" t="s">
        <v>167</v>
      </c>
      <c r="D40" s="8" t="s">
        <v>168</v>
      </c>
      <c r="E40" s="9">
        <v>44228</v>
      </c>
      <c r="F40" s="9">
        <v>44561</v>
      </c>
      <c r="G40" s="9"/>
      <c r="H40" s="12"/>
      <c r="I40" s="12">
        <v>8098078</v>
      </c>
      <c r="J40" s="12"/>
      <c r="K40" s="25" t="str">
        <f t="shared" si="0"/>
        <v xml:space="preserve"> </v>
      </c>
      <c r="L40" s="8">
        <v>0</v>
      </c>
      <c r="M40" s="8">
        <v>69</v>
      </c>
      <c r="N40" s="8"/>
      <c r="O40" s="10">
        <v>7.55</v>
      </c>
      <c r="P40" s="8" t="s">
        <v>161</v>
      </c>
      <c r="Q40" s="8" t="s">
        <v>162</v>
      </c>
      <c r="R40" s="8" t="s">
        <v>163</v>
      </c>
      <c r="S40" s="10">
        <v>7.55</v>
      </c>
      <c r="T40" s="8"/>
      <c r="U40" s="10"/>
      <c r="V40" s="11" t="s">
        <v>83</v>
      </c>
      <c r="W40" s="8" t="s">
        <v>164</v>
      </c>
    </row>
    <row r="41" spans="1:23" s="1" customFormat="1" ht="113.5" customHeight="1" x14ac:dyDescent="0.25">
      <c r="A41" s="8" t="s">
        <v>176</v>
      </c>
      <c r="B41" s="8" t="s">
        <v>177</v>
      </c>
      <c r="C41" s="8" t="s">
        <v>178</v>
      </c>
      <c r="D41" s="8" t="s">
        <v>179</v>
      </c>
      <c r="E41" s="9">
        <v>44261</v>
      </c>
      <c r="F41" s="9">
        <v>44286</v>
      </c>
      <c r="G41" s="9"/>
      <c r="H41" s="12"/>
      <c r="I41" s="12">
        <v>481660</v>
      </c>
      <c r="J41" s="12"/>
      <c r="K41" s="25" t="str">
        <f t="shared" si="0"/>
        <v xml:space="preserve"> </v>
      </c>
      <c r="L41" s="8">
        <v>0</v>
      </c>
      <c r="M41" s="8">
        <v>138</v>
      </c>
      <c r="N41" s="8"/>
      <c r="O41" s="10"/>
      <c r="P41" s="8"/>
      <c r="Q41" s="8"/>
      <c r="R41" s="8"/>
      <c r="S41" s="10"/>
      <c r="T41" s="8"/>
      <c r="U41" s="10"/>
      <c r="V41" s="11" t="s">
        <v>180</v>
      </c>
      <c r="W41" s="8" t="s">
        <v>181</v>
      </c>
    </row>
    <row r="42" spans="1:23" s="1" customFormat="1" ht="113.5" customHeight="1" x14ac:dyDescent="0.25">
      <c r="A42" s="8" t="s">
        <v>182</v>
      </c>
      <c r="B42" s="8" t="s">
        <v>183</v>
      </c>
      <c r="C42" s="8" t="s">
        <v>184</v>
      </c>
      <c r="D42" s="8" t="s">
        <v>179</v>
      </c>
      <c r="E42" s="9">
        <v>44261</v>
      </c>
      <c r="F42" s="9">
        <v>44286</v>
      </c>
      <c r="G42" s="9"/>
      <c r="H42" s="12"/>
      <c r="I42" s="12">
        <v>406827</v>
      </c>
      <c r="J42" s="12"/>
      <c r="K42" s="25" t="str">
        <f t="shared" si="0"/>
        <v xml:space="preserve"> </v>
      </c>
      <c r="L42" s="8">
        <v>0</v>
      </c>
      <c r="M42" s="8">
        <v>138</v>
      </c>
      <c r="N42" s="8"/>
      <c r="O42" s="10"/>
      <c r="P42" s="8"/>
      <c r="Q42" s="8"/>
      <c r="R42" s="8"/>
      <c r="S42" s="10"/>
      <c r="T42" s="8"/>
      <c r="U42" s="10"/>
      <c r="V42" s="11" t="s">
        <v>180</v>
      </c>
      <c r="W42" s="8" t="s">
        <v>181</v>
      </c>
    </row>
    <row r="43" spans="1:23" s="1" customFormat="1" ht="113.5" customHeight="1" x14ac:dyDescent="0.25">
      <c r="A43" s="8" t="s">
        <v>185</v>
      </c>
      <c r="B43" s="8" t="s">
        <v>186</v>
      </c>
      <c r="C43" s="8" t="s">
        <v>187</v>
      </c>
      <c r="D43" s="8" t="s">
        <v>188</v>
      </c>
      <c r="E43" s="9">
        <v>44279</v>
      </c>
      <c r="F43" s="9">
        <v>44336</v>
      </c>
      <c r="G43" s="9"/>
      <c r="H43" s="12"/>
      <c r="I43" s="12">
        <v>867948</v>
      </c>
      <c r="J43" s="12"/>
      <c r="K43" s="25" t="str">
        <f t="shared" si="0"/>
        <v xml:space="preserve"> </v>
      </c>
      <c r="L43" s="8">
        <v>0</v>
      </c>
      <c r="M43" s="8">
        <v>138</v>
      </c>
      <c r="N43" s="8"/>
      <c r="O43" s="10"/>
      <c r="P43" s="8"/>
      <c r="Q43" s="8"/>
      <c r="R43" s="8"/>
      <c r="S43" s="10"/>
      <c r="T43" s="8"/>
      <c r="U43" s="10"/>
      <c r="V43" s="11" t="s">
        <v>180</v>
      </c>
      <c r="W43" s="8" t="s">
        <v>29</v>
      </c>
    </row>
    <row r="44" spans="1:23" s="1" customFormat="1" ht="113.5" customHeight="1" x14ac:dyDescent="0.25">
      <c r="A44" s="8" t="s">
        <v>189</v>
      </c>
      <c r="B44" s="8" t="s">
        <v>190</v>
      </c>
      <c r="C44" s="8" t="s">
        <v>187</v>
      </c>
      <c r="D44" s="8" t="s">
        <v>188</v>
      </c>
      <c r="E44" s="9">
        <v>44279</v>
      </c>
      <c r="F44" s="9">
        <v>44336</v>
      </c>
      <c r="G44" s="9"/>
      <c r="H44" s="12"/>
      <c r="I44" s="12">
        <v>459668</v>
      </c>
      <c r="J44" s="12"/>
      <c r="K44" s="25" t="str">
        <f t="shared" si="0"/>
        <v xml:space="preserve"> </v>
      </c>
      <c r="L44" s="8">
        <v>0</v>
      </c>
      <c r="M44" s="8">
        <v>138</v>
      </c>
      <c r="N44" s="8"/>
      <c r="O44" s="10"/>
      <c r="P44" s="8"/>
      <c r="Q44" s="8"/>
      <c r="R44" s="8"/>
      <c r="S44" s="10"/>
      <c r="T44" s="8"/>
      <c r="U44" s="10"/>
      <c r="V44" s="11" t="s">
        <v>180</v>
      </c>
      <c r="W44" s="8" t="s">
        <v>29</v>
      </c>
    </row>
    <row r="45" spans="1:23" s="1" customFormat="1" ht="113.5" customHeight="1" x14ac:dyDescent="0.25">
      <c r="A45" s="8" t="s">
        <v>191</v>
      </c>
      <c r="B45" s="8" t="s">
        <v>192</v>
      </c>
      <c r="C45" s="8" t="s">
        <v>21</v>
      </c>
      <c r="D45" s="8" t="s">
        <v>254</v>
      </c>
      <c r="E45" s="9">
        <v>44300</v>
      </c>
      <c r="F45" s="9" t="s">
        <v>193</v>
      </c>
      <c r="G45" s="9"/>
      <c r="H45" s="12"/>
      <c r="I45" s="12">
        <v>3830879</v>
      </c>
      <c r="J45" s="12"/>
      <c r="K45" s="25" t="str">
        <f t="shared" si="0"/>
        <v xml:space="preserve"> </v>
      </c>
      <c r="L45" s="8">
        <v>0</v>
      </c>
      <c r="M45" s="8">
        <v>138</v>
      </c>
      <c r="N45" s="8"/>
      <c r="O45" s="10"/>
      <c r="P45" s="8"/>
      <c r="Q45" s="8"/>
      <c r="R45" s="8"/>
      <c r="S45" s="10"/>
      <c r="T45" s="8"/>
      <c r="U45" s="10"/>
      <c r="V45" s="11" t="s">
        <v>180</v>
      </c>
      <c r="W45" s="8" t="s">
        <v>194</v>
      </c>
    </row>
    <row r="46" spans="1:23" s="1" customFormat="1" ht="130.5" customHeight="1" x14ac:dyDescent="0.25">
      <c r="A46" s="8" t="s">
        <v>195</v>
      </c>
      <c r="B46" s="8" t="s">
        <v>196</v>
      </c>
      <c r="C46" s="8" t="s">
        <v>197</v>
      </c>
      <c r="D46" s="8" t="s">
        <v>198</v>
      </c>
      <c r="E46" s="9">
        <v>44261</v>
      </c>
      <c r="F46" s="9">
        <v>44348</v>
      </c>
      <c r="G46" s="9"/>
      <c r="H46" s="12"/>
      <c r="I46" s="12">
        <v>1309447</v>
      </c>
      <c r="J46" s="12"/>
      <c r="K46" s="25" t="str">
        <f t="shared" si="0"/>
        <v xml:space="preserve"> </v>
      </c>
      <c r="L46" s="8">
        <v>0</v>
      </c>
      <c r="M46" s="8">
        <v>69</v>
      </c>
      <c r="N46" s="8"/>
      <c r="O46" s="10"/>
      <c r="P46" s="8"/>
      <c r="Q46" s="8"/>
      <c r="R46" s="8"/>
      <c r="S46" s="10"/>
      <c r="T46" s="8"/>
      <c r="U46" s="10"/>
      <c r="V46" s="11" t="s">
        <v>180</v>
      </c>
      <c r="W46" s="8"/>
    </row>
    <row r="47" spans="1:23" s="1" customFormat="1" ht="113.5" customHeight="1" x14ac:dyDescent="0.25">
      <c r="A47" s="8" t="s">
        <v>199</v>
      </c>
      <c r="B47" s="8" t="s">
        <v>200</v>
      </c>
      <c r="C47" s="8" t="s">
        <v>48</v>
      </c>
      <c r="D47" s="8" t="s">
        <v>201</v>
      </c>
      <c r="E47" s="9">
        <v>44312</v>
      </c>
      <c r="F47" s="9">
        <v>44331</v>
      </c>
      <c r="G47" s="9"/>
      <c r="H47" s="12"/>
      <c r="I47" s="12">
        <v>361888</v>
      </c>
      <c r="J47" s="12"/>
      <c r="K47" s="25" t="str">
        <f t="shared" si="0"/>
        <v xml:space="preserve"> </v>
      </c>
      <c r="L47" s="8">
        <v>0</v>
      </c>
      <c r="M47" s="8">
        <v>345</v>
      </c>
      <c r="N47" s="8"/>
      <c r="O47" s="10"/>
      <c r="P47" s="8"/>
      <c r="Q47" s="8"/>
      <c r="R47" s="8"/>
      <c r="S47" s="10"/>
      <c r="T47" s="8"/>
      <c r="U47" s="10"/>
      <c r="V47" s="11" t="s">
        <v>180</v>
      </c>
      <c r="W47" s="8"/>
    </row>
    <row r="48" spans="1:23" s="1" customFormat="1" ht="113.5" customHeight="1" x14ac:dyDescent="0.25">
      <c r="A48" s="8" t="s">
        <v>202</v>
      </c>
      <c r="B48" s="8" t="s">
        <v>203</v>
      </c>
      <c r="C48" s="8" t="s">
        <v>19</v>
      </c>
      <c r="D48" s="8" t="s">
        <v>204</v>
      </c>
      <c r="E48" s="9">
        <v>44261</v>
      </c>
      <c r="F48" s="9">
        <v>44377</v>
      </c>
      <c r="G48" s="9"/>
      <c r="H48" s="12"/>
      <c r="I48" s="12">
        <v>1607011</v>
      </c>
      <c r="J48" s="12"/>
      <c r="K48" s="25" t="str">
        <f t="shared" si="0"/>
        <v xml:space="preserve"> </v>
      </c>
      <c r="L48" s="8">
        <v>0</v>
      </c>
      <c r="M48" s="8">
        <v>345</v>
      </c>
      <c r="N48" s="8"/>
      <c r="O48" s="10"/>
      <c r="P48" s="8"/>
      <c r="Q48" s="8"/>
      <c r="R48" s="8"/>
      <c r="S48" s="10"/>
      <c r="T48" s="8"/>
      <c r="U48" s="10"/>
      <c r="V48" s="11" t="s">
        <v>180</v>
      </c>
      <c r="W48" s="8"/>
    </row>
    <row r="49" spans="1:24" s="1" customFormat="1" ht="118.5" customHeight="1" x14ac:dyDescent="0.25">
      <c r="A49" s="8" t="s">
        <v>205</v>
      </c>
      <c r="B49" s="8" t="s">
        <v>206</v>
      </c>
      <c r="C49" s="8" t="s">
        <v>19</v>
      </c>
      <c r="D49" s="8" t="s">
        <v>207</v>
      </c>
      <c r="E49" s="9">
        <v>44261</v>
      </c>
      <c r="F49" s="9">
        <v>44377</v>
      </c>
      <c r="G49" s="9"/>
      <c r="H49" s="12"/>
      <c r="I49" s="12">
        <v>914863</v>
      </c>
      <c r="J49" s="12"/>
      <c r="K49" s="25" t="str">
        <f t="shared" si="0"/>
        <v xml:space="preserve"> </v>
      </c>
      <c r="L49" s="8">
        <v>0</v>
      </c>
      <c r="M49" s="8">
        <v>345</v>
      </c>
      <c r="N49" s="8"/>
      <c r="O49" s="10"/>
      <c r="P49" s="8"/>
      <c r="Q49" s="8"/>
      <c r="R49" s="8"/>
      <c r="S49" s="10"/>
      <c r="T49" s="8"/>
      <c r="U49" s="10"/>
      <c r="V49" s="11" t="s">
        <v>180</v>
      </c>
      <c r="W49" s="8"/>
    </row>
    <row r="50" spans="1:24" s="1" customFormat="1" ht="113.5" customHeight="1" x14ac:dyDescent="0.25">
      <c r="A50" s="8" t="s">
        <v>208</v>
      </c>
      <c r="B50" s="8" t="s">
        <v>209</v>
      </c>
      <c r="C50" s="8" t="s">
        <v>167</v>
      </c>
      <c r="D50" s="8" t="s">
        <v>210</v>
      </c>
      <c r="E50" s="9">
        <v>44333</v>
      </c>
      <c r="F50" s="9">
        <v>44427</v>
      </c>
      <c r="G50" s="9"/>
      <c r="H50" s="12"/>
      <c r="I50" s="12">
        <v>662819</v>
      </c>
      <c r="J50" s="12"/>
      <c r="K50" s="25" t="str">
        <f t="shared" si="0"/>
        <v xml:space="preserve"> </v>
      </c>
      <c r="L50" s="8">
        <v>0</v>
      </c>
      <c r="M50" s="8">
        <v>138</v>
      </c>
      <c r="N50" s="8"/>
      <c r="O50" s="10"/>
      <c r="P50" s="8"/>
      <c r="Q50" s="8"/>
      <c r="R50" s="8"/>
      <c r="S50" s="10"/>
      <c r="T50" s="8"/>
      <c r="U50" s="10"/>
      <c r="V50" s="11" t="s">
        <v>180</v>
      </c>
      <c r="W50" s="8"/>
    </row>
    <row r="51" spans="1:24" s="14" customFormat="1" ht="113.5" customHeight="1" x14ac:dyDescent="0.35">
      <c r="A51" s="15" t="s">
        <v>217</v>
      </c>
      <c r="B51" s="16" t="s">
        <v>224</v>
      </c>
      <c r="C51" s="16" t="s">
        <v>48</v>
      </c>
      <c r="D51" s="15" t="s">
        <v>218</v>
      </c>
      <c r="E51" s="17">
        <v>44296</v>
      </c>
      <c r="F51" s="17">
        <v>44362</v>
      </c>
      <c r="G51" s="17"/>
      <c r="H51" s="18"/>
      <c r="I51" s="19">
        <v>354385</v>
      </c>
      <c r="J51" s="20"/>
      <c r="K51" s="25" t="str">
        <f t="shared" si="0"/>
        <v xml:space="preserve"> </v>
      </c>
      <c r="L51" s="21">
        <v>0</v>
      </c>
      <c r="M51" s="16">
        <v>138</v>
      </c>
      <c r="N51" s="16"/>
      <c r="O51" s="22"/>
      <c r="P51" s="16"/>
      <c r="Q51" s="16"/>
      <c r="R51" s="16"/>
      <c r="S51" s="22"/>
      <c r="T51" s="16"/>
      <c r="U51" s="22"/>
      <c r="V51" s="23" t="s">
        <v>180</v>
      </c>
      <c r="W51" s="16" t="s">
        <v>181</v>
      </c>
      <c r="X51" s="24"/>
    </row>
    <row r="52" spans="1:24" s="14" customFormat="1" ht="113.5" customHeight="1" x14ac:dyDescent="0.35">
      <c r="A52" s="15" t="s">
        <v>219</v>
      </c>
      <c r="B52" s="16" t="s">
        <v>220</v>
      </c>
      <c r="C52" s="16" t="s">
        <v>159</v>
      </c>
      <c r="D52" s="15" t="s">
        <v>221</v>
      </c>
      <c r="E52" s="17">
        <v>44312</v>
      </c>
      <c r="F52" s="17">
        <v>44362</v>
      </c>
      <c r="G52" s="17"/>
      <c r="H52" s="18"/>
      <c r="I52" s="19">
        <v>362215</v>
      </c>
      <c r="J52" s="20"/>
      <c r="K52" s="25" t="str">
        <f t="shared" si="0"/>
        <v xml:space="preserve"> </v>
      </c>
      <c r="L52" s="21">
        <v>0</v>
      </c>
      <c r="M52" s="16">
        <v>138</v>
      </c>
      <c r="N52" s="16"/>
      <c r="O52" s="22"/>
      <c r="P52" s="16"/>
      <c r="Q52" s="16"/>
      <c r="R52" s="16"/>
      <c r="S52" s="22"/>
      <c r="T52" s="16"/>
      <c r="U52" s="22"/>
      <c r="V52" s="23" t="s">
        <v>180</v>
      </c>
      <c r="W52" s="16" t="s">
        <v>181</v>
      </c>
      <c r="X52" s="24"/>
    </row>
    <row r="53" spans="1:24" s="14" customFormat="1" ht="113.5" customHeight="1" x14ac:dyDescent="0.35">
      <c r="A53" s="15" t="s">
        <v>222</v>
      </c>
      <c r="B53" s="16" t="s">
        <v>225</v>
      </c>
      <c r="C53" s="16" t="s">
        <v>223</v>
      </c>
      <c r="D53" s="15" t="s">
        <v>221</v>
      </c>
      <c r="E53" s="17">
        <v>44312</v>
      </c>
      <c r="F53" s="17">
        <v>44362</v>
      </c>
      <c r="G53" s="17"/>
      <c r="H53" s="18"/>
      <c r="I53" s="19">
        <v>355252</v>
      </c>
      <c r="J53" s="20"/>
      <c r="K53" s="25" t="str">
        <f t="shared" si="0"/>
        <v xml:space="preserve"> </v>
      </c>
      <c r="L53" s="21">
        <v>0</v>
      </c>
      <c r="M53" s="16">
        <v>138</v>
      </c>
      <c r="N53" s="16"/>
      <c r="O53" s="22"/>
      <c r="P53" s="16"/>
      <c r="Q53" s="16"/>
      <c r="R53" s="16"/>
      <c r="S53" s="22"/>
      <c r="T53" s="16"/>
      <c r="U53" s="22"/>
      <c r="V53" s="23" t="s">
        <v>180</v>
      </c>
      <c r="W53" s="16" t="s">
        <v>181</v>
      </c>
      <c r="X53" s="24"/>
    </row>
    <row r="54" spans="1:24" s="1" customFormat="1" ht="113.5" customHeight="1" x14ac:dyDescent="0.25">
      <c r="A54" s="8" t="s">
        <v>212</v>
      </c>
      <c r="B54" s="8" t="s">
        <v>214</v>
      </c>
      <c r="C54" s="8" t="s">
        <v>98</v>
      </c>
      <c r="D54" s="8" t="s">
        <v>215</v>
      </c>
      <c r="E54" s="9">
        <v>44317</v>
      </c>
      <c r="F54" s="9">
        <v>44470</v>
      </c>
      <c r="G54" s="9"/>
      <c r="H54" s="12"/>
      <c r="I54" s="12">
        <v>1131471</v>
      </c>
      <c r="J54" s="12"/>
      <c r="K54" s="25" t="str">
        <f t="shared" si="0"/>
        <v xml:space="preserve"> </v>
      </c>
      <c r="L54" s="8">
        <v>0</v>
      </c>
      <c r="M54" s="8">
        <v>69</v>
      </c>
      <c r="N54" s="8"/>
      <c r="O54" s="10">
        <v>0.1</v>
      </c>
      <c r="P54" s="8" t="s">
        <v>216</v>
      </c>
      <c r="Q54" s="8" t="s">
        <v>213</v>
      </c>
      <c r="R54" s="8"/>
      <c r="S54" s="10"/>
      <c r="T54" s="8"/>
      <c r="U54" s="10"/>
      <c r="V54" s="11" t="s">
        <v>97</v>
      </c>
      <c r="W54" s="8" t="s">
        <v>29</v>
      </c>
    </row>
    <row r="55" spans="1:24" ht="207.5" customHeight="1" x14ac:dyDescent="0.25">
      <c r="A55" s="27" t="s">
        <v>226</v>
      </c>
      <c r="B55" s="27" t="s">
        <v>232</v>
      </c>
      <c r="C55" s="27" t="s">
        <v>19</v>
      </c>
      <c r="D55" s="27" t="s">
        <v>253</v>
      </c>
      <c r="E55" s="26">
        <v>44354</v>
      </c>
      <c r="F55" s="26">
        <v>44530</v>
      </c>
      <c r="G55" s="26"/>
      <c r="H55" s="28"/>
      <c r="I55" s="28">
        <v>1923038</v>
      </c>
      <c r="J55" s="28"/>
      <c r="K55" s="25" t="str">
        <f t="shared" si="0"/>
        <v xml:space="preserve"> </v>
      </c>
      <c r="L55" s="27">
        <v>0</v>
      </c>
      <c r="M55" s="27">
        <v>69</v>
      </c>
      <c r="N55" s="27"/>
      <c r="O55" s="29"/>
      <c r="P55" s="27"/>
      <c r="Q55" s="27"/>
      <c r="R55" s="27"/>
      <c r="S55" s="29"/>
      <c r="T55" s="27"/>
      <c r="U55" s="29"/>
      <c r="V55" s="31" t="s">
        <v>180</v>
      </c>
      <c r="W55" s="27" t="s">
        <v>46</v>
      </c>
    </row>
    <row r="56" spans="1:24" ht="113.5" customHeight="1" x14ac:dyDescent="0.25">
      <c r="A56" s="27" t="s">
        <v>229</v>
      </c>
      <c r="B56" s="27" t="s">
        <v>233</v>
      </c>
      <c r="C56" s="27" t="s">
        <v>242</v>
      </c>
      <c r="D56" s="27" t="s">
        <v>239</v>
      </c>
      <c r="E56" s="26">
        <v>44378</v>
      </c>
      <c r="F56" s="26">
        <v>44483</v>
      </c>
      <c r="G56" s="26"/>
      <c r="H56" s="28"/>
      <c r="I56" s="28">
        <v>614664</v>
      </c>
      <c r="J56" s="28"/>
      <c r="K56" s="25" t="str">
        <f>IF(J56&gt;0,(J56/I56)-1," ")</f>
        <v xml:space="preserve"> </v>
      </c>
      <c r="L56" s="27">
        <v>0</v>
      </c>
      <c r="M56" s="27">
        <v>69</v>
      </c>
      <c r="N56" s="27"/>
      <c r="O56" s="29">
        <v>0.1</v>
      </c>
      <c r="P56" s="27" t="s">
        <v>237</v>
      </c>
      <c r="Q56" s="27" t="s">
        <v>20</v>
      </c>
      <c r="R56" s="27"/>
      <c r="S56" s="29"/>
      <c r="T56" s="27"/>
      <c r="U56" s="29"/>
      <c r="V56" s="30" t="s">
        <v>79</v>
      </c>
      <c r="W56" s="27" t="s">
        <v>29</v>
      </c>
    </row>
    <row r="57" spans="1:24" ht="113.5" customHeight="1" x14ac:dyDescent="0.25">
      <c r="A57" s="27" t="s">
        <v>230</v>
      </c>
      <c r="B57" s="27" t="s">
        <v>234</v>
      </c>
      <c r="C57" s="27" t="s">
        <v>242</v>
      </c>
      <c r="D57" s="27" t="s">
        <v>240</v>
      </c>
      <c r="E57" s="26">
        <v>44378</v>
      </c>
      <c r="F57" s="26">
        <v>44483</v>
      </c>
      <c r="G57" s="26"/>
      <c r="H57" s="28"/>
      <c r="I57" s="28">
        <v>550829</v>
      </c>
      <c r="J57" s="28"/>
      <c r="K57" s="25" t="str">
        <f>IF(J57&gt;0,(J57/I57)-1," ")</f>
        <v xml:space="preserve"> </v>
      </c>
      <c r="L57" s="27">
        <v>0</v>
      </c>
      <c r="M57" s="27">
        <v>69</v>
      </c>
      <c r="N57" s="27"/>
      <c r="O57" s="29">
        <v>0.2</v>
      </c>
      <c r="P57" s="27" t="s">
        <v>237</v>
      </c>
      <c r="Q57" s="27" t="s">
        <v>20</v>
      </c>
      <c r="R57" s="27">
        <v>100</v>
      </c>
      <c r="S57" s="29">
        <v>0.05</v>
      </c>
      <c r="T57" s="27"/>
      <c r="U57" s="29"/>
      <c r="V57" s="30" t="s">
        <v>79</v>
      </c>
      <c r="W57" s="27" t="s">
        <v>238</v>
      </c>
    </row>
    <row r="58" spans="1:24" ht="113.5" customHeight="1" x14ac:dyDescent="0.25">
      <c r="A58" s="27" t="s">
        <v>231</v>
      </c>
      <c r="B58" s="27" t="s">
        <v>235</v>
      </c>
      <c r="C58" s="27" t="s">
        <v>242</v>
      </c>
      <c r="D58" s="27" t="s">
        <v>241</v>
      </c>
      <c r="E58" s="26">
        <v>44378</v>
      </c>
      <c r="F58" s="26">
        <v>44524</v>
      </c>
      <c r="G58" s="26"/>
      <c r="H58" s="28"/>
      <c r="I58" s="28">
        <v>1080458</v>
      </c>
      <c r="J58" s="28"/>
      <c r="K58" s="25" t="str">
        <f>IF(J58&gt;0,(J58/I58)-1," ")</f>
        <v xml:space="preserve"> </v>
      </c>
      <c r="L58" s="27">
        <v>0</v>
      </c>
      <c r="M58" s="27">
        <v>69</v>
      </c>
      <c r="N58" s="27"/>
      <c r="O58" s="29">
        <v>0.4</v>
      </c>
      <c r="P58" s="27" t="s">
        <v>237</v>
      </c>
      <c r="Q58" s="27" t="s">
        <v>20</v>
      </c>
      <c r="R58" s="27">
        <v>100</v>
      </c>
      <c r="S58" s="29">
        <v>0.3</v>
      </c>
      <c r="T58" s="27"/>
      <c r="U58" s="29"/>
      <c r="V58" s="30" t="s">
        <v>79</v>
      </c>
      <c r="W58" s="27" t="s">
        <v>238</v>
      </c>
    </row>
    <row r="59" spans="1:24" ht="113.5" customHeight="1" x14ac:dyDescent="0.25">
      <c r="A59" s="27" t="s">
        <v>227</v>
      </c>
      <c r="B59" s="27" t="s">
        <v>244</v>
      </c>
      <c r="C59" s="27" t="s">
        <v>19</v>
      </c>
      <c r="D59" s="27" t="s">
        <v>245</v>
      </c>
      <c r="E59" s="26">
        <v>44470</v>
      </c>
      <c r="F59" s="26">
        <v>44706</v>
      </c>
      <c r="G59" s="26"/>
      <c r="H59" s="28"/>
      <c r="I59" s="28">
        <v>5778818</v>
      </c>
      <c r="J59" s="28"/>
      <c r="K59" s="25" t="str">
        <f>IF(J59&gt;0,(J59/I59)-1," ")</f>
        <v xml:space="preserve"> </v>
      </c>
      <c r="L59" s="27">
        <v>0</v>
      </c>
      <c r="M59" s="27">
        <v>138</v>
      </c>
      <c r="N59" s="27"/>
      <c r="O59" s="29">
        <v>3.08</v>
      </c>
      <c r="P59" s="27" t="s">
        <v>236</v>
      </c>
      <c r="Q59" s="27" t="s">
        <v>20</v>
      </c>
      <c r="R59" s="27">
        <v>100</v>
      </c>
      <c r="S59" s="29">
        <v>3.08</v>
      </c>
      <c r="T59" s="27"/>
      <c r="U59" s="29"/>
      <c r="V59" s="30" t="s">
        <v>78</v>
      </c>
      <c r="W59" s="27" t="s">
        <v>120</v>
      </c>
    </row>
    <row r="60" spans="1:24" ht="113.5" customHeight="1" x14ac:dyDescent="0.25">
      <c r="A60" s="27" t="s">
        <v>228</v>
      </c>
      <c r="B60" s="27" t="s">
        <v>246</v>
      </c>
      <c r="C60" s="27" t="s">
        <v>243</v>
      </c>
      <c r="D60" s="27" t="s">
        <v>247</v>
      </c>
      <c r="E60" s="26">
        <v>44409</v>
      </c>
      <c r="F60" s="26">
        <v>44617</v>
      </c>
      <c r="G60" s="26"/>
      <c r="H60" s="28"/>
      <c r="I60" s="28">
        <v>16929647</v>
      </c>
      <c r="J60" s="28"/>
      <c r="K60" s="25" t="str">
        <f>IF(J60&gt;0,(J60/I60)-1," ")</f>
        <v xml:space="preserve"> </v>
      </c>
      <c r="L60" s="27">
        <v>0</v>
      </c>
      <c r="M60" s="27">
        <v>138</v>
      </c>
      <c r="N60" s="27"/>
      <c r="O60" s="29">
        <v>8.2899999999999991</v>
      </c>
      <c r="P60" s="27" t="s">
        <v>236</v>
      </c>
      <c r="Q60" s="27" t="s">
        <v>20</v>
      </c>
      <c r="R60" s="27">
        <v>100</v>
      </c>
      <c r="S60" s="29">
        <v>8.2899999999999991</v>
      </c>
      <c r="T60" s="27"/>
      <c r="U60" s="29"/>
      <c r="V60" s="30" t="s">
        <v>78</v>
      </c>
      <c r="W60" s="27" t="s">
        <v>120</v>
      </c>
    </row>
  </sheetData>
  <printOptions horizontalCentered="1"/>
  <pageMargins left="0.25" right="0.25" top="1" bottom="0.75" header="0.3" footer="0.3"/>
  <pageSetup paperSize="5" scale="43" fitToHeight="0" orientation="landscape" r:id="rId1"/>
  <headerFooter>
    <oddHeader>&amp;C&amp;"Arial,Bold"&amp;22SOUTHWESTERN ELECTRIC POWER COMPANY
CONSTRUCTION PROGRESS REPORT
APRIL 2021&amp;R&amp;"Arial,Bold"&amp;36Public Utility Commission of Texas
Project No. 51705</oddHeader>
    <oddFooter>&amp;LGrieg Gullickson
400 West 15th St, Suite 1520
Austin, TX 78701-1662
gkgullickson@aep.com&amp;CPage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67BBAA1E-DEB2-4262-B65D-39499DCA1C6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MonthlyReportForm-SWEPCO</vt:lpstr>
      <vt:lpstr>'MonthlyReportForm-SWEPCO'!Print_Area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Shawnette J Meeks</dc:creator>
  <keywords>AEP Public</keywords>
  <lastModifiedBy>s271929</lastModifiedBy>
  <lastPrinted>2021-04-20T14:37:40.0000000Z</lastPrinted>
  <dcterms:created xsi:type="dcterms:W3CDTF">2010-12-14T13:35:06.0000000Z</dcterms:created>
  <dcterms:modified xsi:type="dcterms:W3CDTF">2021-04-20T14:38:30.0000000Z</dcterms:modified>
  <contentStatus>Final</contentStatus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044bfd5a-4519-4490-aeb7-cda7c83b9fdc</vt:lpwstr>
  </op:property>
  <op:property fmtid="{D5CDD505-2E9C-101B-9397-08002B2CF9AE}" pid="3" name="bjDocumentSecurityLabel">
    <vt:lpwstr>AEP Internal</vt:lpwstr>
  </op:property>
  <op:property fmtid="{D5CDD505-2E9C-101B-9397-08002B2CF9AE}" pid="4" name="bjSaver">
    <vt:lpwstr>a0UpUklblhlgVplpyFhcl9EQJd6YPXa+</vt:lpwstr>
  </op:property>
  <op:property fmtid="{D5CDD505-2E9C-101B-9397-08002B2CF9AE}" pid="5" name="Visual Markings Removed">
    <vt:lpwstr>No</vt:lpwstr>
  </op:property>
  <op:property fmtid="{D5CDD505-2E9C-101B-9397-08002B2CF9AE}" pid="8" name="_MarkAsFinal">
    <vt:bool>true</vt:bool>
  </op:property>
  <op: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10" name="bjDocumentLabelXML-0">
    <vt:lpwstr>ames.com/2008/01/sie/internal/label"&gt;&lt;element uid="c5f8eb12-5b27-439d-aaa6-3402af626fa3" value="" /&gt;&lt;/sisl&gt;</vt:lpwstr>
  </op:property>
  <op:property fmtid="{D5CDD505-2E9C-101B-9397-08002B2CF9AE}" pid="11" name="bjLabelRefreshRequired">
    <vt:lpwstr>FileClassifier</vt:lpwstr>
  </op:property>
</op:Properties>
</file>